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C:\Users\inspe\OneDrive\Bureau\M.BRUNEL DU\"/>
    </mc:Choice>
  </mc:AlternateContent>
  <bookViews>
    <workbookView xWindow="0" yWindow="0" windowWidth="23040" windowHeight="8616" activeTab="1"/>
  </bookViews>
  <sheets>
    <sheet name="Fiche générale" sheetId="6" r:id="rId1"/>
    <sheet name="DU annualisé"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'DU annualisé'!$1:$16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<sst xmlns="http://schemas.openxmlformats.org/spreadsheetml/2006/main" count="283" uniqueCount="113">
  <si>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</si>
  <si>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</si>
  <si>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</si>
  <si>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</si>
  <si>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</si>
  <si>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</si>
  <si>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</si>
  <si>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</si>
  <si>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</si>
  <si>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</si>
  <si>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</si>
  <si>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</si>
  <si>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</si>
  <si>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</si>
  <si>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</si>
  <si>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</si>
  <si>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</si>
  <si>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</si>
  <si>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</si>
  <si>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</si>
  <si>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</si>
  <si>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</si>
  <si>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</si>
  <si>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</si>
  <si>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</si>
  <si>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</si>
  <si>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</si>
  <si>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</si>
  <si>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</si>
  <si>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</si>
  <si>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</si>
  <si>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</si>
  <si>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</si>
  <si>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</si>
  <si>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</si>
  <si>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</si>
  <si>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</si>
  <si>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</si>
  <si>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</si>
  <si>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</si>
  <si>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</si>
  <si>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</si>
  <si>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</si>
  <si>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</si>
  <si>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</si>
  <si>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</si>
  <si>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</si>
  <si>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</si>
  <si>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</si>
  <si>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</si>
  <si>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</si>
  <si>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</si>
  <si>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</si>
  <si>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</si>
  <si>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</si>
  <si>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</si>
  <si>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</si>
  <si>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</si>
  <si>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</si>
  <si>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</si>
  <si>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</si>
  <si>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</si>
  <si>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</si>
  <si>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</si>
  <si>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</si>
  <si>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</si>
  <si>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</si>
  <si>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</si>
  <si>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</si>
  <si>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</si>
  <si>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</si>
  <si>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</si>
  <si>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</si>
  <si>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</si>
  <si>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</si>
  <si>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</si>
  <si>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</si>
  <si>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</si>
  <si>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</si>
  <si>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</si>
  <si>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</si>
  <si>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</si>
  <si>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</si>
  <si>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</si>
  <si>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</si>
  <si>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</si>
  <si>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</si>
  <si>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Session unique</t>
  </si>
  <si>
    <t>LIBELLE</t>
  </si>
  <si>
    <t>DU Eduquer et Enseigner en Français à l'Etranger</t>
  </si>
  <si>
    <t>Le redoublement est possible mais pas automatique ni de droit. Il est laissé à l'appréciation des responsables pédagogiques du Diplôme, après avis du jury de délibération d'examens.</t>
  </si>
  <si>
    <t>Sans objet : annualisation du DU.</t>
  </si>
  <si>
    <t>UE1 : Connaissance du système éducatif</t>
  </si>
  <si>
    <t>ECUE11. Structure et fonctionnement du système éducatif français</t>
  </si>
  <si>
    <t>ECUE12. Prise en compte de la diversité des publics en contexte multiculturel</t>
  </si>
  <si>
    <t>UE2 : Enjeux de l'enseignement en français à l'étranger</t>
  </si>
  <si>
    <t>ECUE21. Francophonie et géopolitique</t>
  </si>
  <si>
    <t>ECUE22. Enjeux du numérique en contexte interculturel</t>
  </si>
  <si>
    <t>UE3 : Enseignement des langues  en contexte plurilingue</t>
  </si>
  <si>
    <t>ECUE31. Approche linguistique et culturelle de la langue française</t>
  </si>
  <si>
    <t>ECUE32. Maîtrise de la communication écrite et orale en français</t>
  </si>
  <si>
    <t>ECUE33. Maîtrise de la langue anglaise</t>
  </si>
  <si>
    <t>UE4 : Projet pédagogique et réflexivité</t>
  </si>
  <si>
    <t>ECUE41. Projet pédagogique en contexte interculturel</t>
  </si>
  <si>
    <t>ECUE42. Ouverture à la recherche nationale et internationale</t>
  </si>
  <si>
    <t>Oui</t>
  </si>
  <si>
    <t>Chaque UE est définitivement acquise dès lors que l’étudiant(e) y a obtenu une note égale ou supérieure à 10/20 entre les différentes ECUEs de l'UE.</t>
  </si>
  <si>
    <t>UE acquise si moyenne &gt;= 10/20. Compensation entre ECUEs au sein d'une même UE.</t>
  </si>
  <si>
    <t>Il faut obtenir au moins 10/20 de moyenne générale  (compensation inter-UE applicable) pour valider l'année. Moyenne de 10/20 sur l'ensemble des UE. Compensation possible entre les notes des UE pour obtenir 10/20.</t>
  </si>
  <si>
    <t>L'année du DU "Eduquer et Enseigner en Français à l'Etranger" est validée à la condition d'obtenir la moyenne générale de 10/20 compensée entre toutes les UE. Chaque Unité d’Enseignement (à l’exception de l’UE3 évaluée en contrôle continu + contrôle terminal) fera l’objet d’un contrôle des connaissances par un contrôle continu (notation continue résultant d’une évaluation portant sur l’ensemble des travaux et exercices écrits et oraux au cours de la formation).</t>
  </si>
  <si>
    <t>Non</t>
  </si>
  <si>
    <t>1H</t>
  </si>
  <si>
    <t>2H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</si>
</sst>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0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8">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1" fillId="0" borderId="1" xfId="0" applyFont="1" applyFill="1" applyBorder="1" applyProtection="1">
      <protection locked="0"/>
    </xf>
    <xf numFmtId="0" fontId="1" fillId="0" borderId="1" xfId="0" applyFont="1" applyBorder="1" applyAlignment="1" applyProtection="1">
      <alignment vertical="center"/>
      <protection locked="0"/>
    </xf>
    <xf numFmtId="0" fontId="1" fillId="2" borderId="1" xfId="0" applyFont="1" applyFill="1" applyBorder="1" applyAlignment="1" applyProtection="1">
      <alignment horizontal="center"/>
      <protection locked="0"/>
    </xf>
    <xf numFmtId="0" fontId="1" fillId="0" borderId="1" xfId="0" applyFont="1" applyBorder="1" applyAlignment="1" applyProtection="1">
      <alignment wrapText="1"/>
      <protection locked="0"/>
    </xf>
    <xf numFmtId="0" fontId="1" fillId="0" borderId="1" xfId="0" applyFont="1" applyBorder="1" applyProtection="1">
      <protection locked="0"/>
    </xf>
    <xf numFmtId="0" fontId="0" fillId="9" borderId="1" xfId="0" applyFill="1" applyBorder="1" applyProtection="1">
      <protection locked="0"/>
    </xf>
    <xf numFmtId="0" fontId="0" fillId="2" borderId="1" xfId="0" applyFill="1" applyBorder="1" applyAlignment="1" applyProtection="1">
      <alignment horizontal="center"/>
      <protection locked="0"/>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106680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106680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topLeftCell="A3" workbookViewId="0">
      <selection activeCell="A20" sqref="A20:I20"/>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107" t="s">
        <v>68</v>
      </c>
      <c r="B1" s="108"/>
      <c r="C1" s="109"/>
      <c r="D1" s="109"/>
      <c r="E1" s="109"/>
      <c r="F1" s="109"/>
      <c r="G1" s="109"/>
      <c r="H1" s="109"/>
      <c r="I1" s="110"/>
      <c r="J1" s="23"/>
    </row>
    <row r="2" spans="1:10" s="15" customFormat="1" ht="24.9" customHeight="1" x14ac:dyDescent="0.6">
      <c r="A2" s="28" t="s">
        <v>26</v>
      </c>
      <c r="B2" s="67" t="s">
        <v>77</v>
      </c>
      <c r="C2" s="106"/>
      <c r="D2" s="106"/>
      <c r="E2" s="106"/>
      <c r="F2" s="106"/>
      <c r="G2" s="106"/>
      <c r="H2" s="106"/>
      <c r="I2" s="106"/>
      <c r="J2" s="16"/>
    </row>
    <row r="3" spans="1:10" s="14" customFormat="1" ht="24.9" customHeight="1" x14ac:dyDescent="0.6">
      <c r="A3" s="29" t="s">
        <v>88</v>
      </c>
      <c r="B3" s="111" t="s">
        <v>89</v>
      </c>
      <c r="C3" s="112"/>
      <c r="D3" s="112"/>
      <c r="E3" s="112"/>
      <c r="F3" s="112"/>
      <c r="G3" s="112"/>
      <c r="H3" s="112"/>
      <c r="I3" s="113"/>
      <c r="J3" s="24"/>
    </row>
    <row r="4" spans="1:10" s="14" customFormat="1" ht="24.9" customHeight="1" x14ac:dyDescent="0.6">
      <c r="A4" s="28" t="s">
        <v>83</v>
      </c>
      <c r="B4" s="68" t="s">
        <v>87</v>
      </c>
      <c r="C4" s="22" t="s">
        <v>60</v>
      </c>
      <c r="D4" s="27"/>
      <c r="E4" s="27"/>
      <c r="F4" s="27"/>
      <c r="G4" s="27"/>
      <c r="H4" s="27"/>
      <c r="I4" s="27"/>
      <c r="J4" s="24"/>
    </row>
    <row r="5" spans="1:10" ht="20.100000000000001" customHeight="1" x14ac:dyDescent="0.3">
      <c r="A5" s="114" t="s">
        <v>32</v>
      </c>
      <c r="B5" s="115"/>
      <c r="C5" s="115"/>
      <c r="D5" s="115"/>
      <c r="E5" s="115"/>
      <c r="F5" s="115"/>
      <c r="G5" s="115"/>
      <c r="H5" s="115"/>
      <c r="I5" s="116"/>
    </row>
    <row r="6" spans="1:10" x14ac:dyDescent="0.3">
      <c r="A6" s="19" t="s">
        <v>27</v>
      </c>
      <c r="B6" s="17"/>
      <c r="C6" s="17"/>
      <c r="D6" s="17"/>
      <c r="E6" s="17"/>
      <c r="F6" s="17"/>
      <c r="G6" s="17"/>
      <c r="H6" s="17"/>
      <c r="I6" s="17"/>
    </row>
    <row r="7" spans="1:10" s="18" customFormat="1" x14ac:dyDescent="0.3">
      <c r="A7" s="117" t="s">
        <v>28</v>
      </c>
      <c r="B7" s="118"/>
      <c r="C7" s="118"/>
      <c r="D7" s="118"/>
      <c r="E7" s="118"/>
      <c r="F7" s="118"/>
      <c r="G7" s="118"/>
      <c r="H7" s="118"/>
      <c r="I7" s="119"/>
      <c r="J7" s="25"/>
    </row>
    <row r="8" spans="1:10" s="32" customFormat="1" x14ac:dyDescent="0.3">
      <c r="A8" s="100" t="s">
        <v>107</v>
      </c>
      <c r="B8" s="101"/>
      <c r="C8" s="101"/>
      <c r="D8" s="101"/>
      <c r="E8" s="101"/>
      <c r="F8" s="101"/>
      <c r="G8" s="101"/>
      <c r="H8" s="101"/>
      <c r="I8" s="102"/>
      <c r="J8" s="31"/>
    </row>
    <row r="9" spans="1:10" s="18" customFormat="1" x14ac:dyDescent="0.3">
      <c r="A9" s="91" t="s">
        <v>106</v>
      </c>
      <c r="B9" s="92"/>
      <c r="C9" s="92"/>
      <c r="D9" s="92"/>
      <c r="E9" s="92"/>
      <c r="F9" s="92"/>
      <c r="G9" s="92"/>
      <c r="H9" s="92"/>
      <c r="I9" s="93"/>
      <c r="J9" s="25"/>
    </row>
    <row r="10" spans="1:10" s="18" customFormat="1" x14ac:dyDescent="0.3">
      <c r="A10" s="120" t="s">
        <v>29</v>
      </c>
      <c r="B10" s="121"/>
      <c r="C10" s="121"/>
      <c r="D10" s="121"/>
      <c r="E10" s="121"/>
      <c r="F10" s="121"/>
      <c r="G10" s="121"/>
      <c r="H10" s="121"/>
      <c r="I10" s="122"/>
      <c r="J10" s="25"/>
    </row>
    <row r="11" spans="1:10" s="32" customFormat="1" x14ac:dyDescent="0.3">
      <c r="A11" s="100" t="s">
        <v>91</v>
      </c>
      <c r="B11" s="101"/>
      <c r="C11" s="101"/>
      <c r="D11" s="101"/>
      <c r="E11" s="101"/>
      <c r="F11" s="101"/>
      <c r="G11" s="101"/>
      <c r="H11" s="101"/>
      <c r="I11" s="102"/>
      <c r="J11" s="31"/>
    </row>
    <row r="12" spans="1:10" s="18" customFormat="1" x14ac:dyDescent="0.3">
      <c r="A12" s="91"/>
      <c r="B12" s="92"/>
      <c r="C12" s="92"/>
      <c r="D12" s="92"/>
      <c r="E12" s="92"/>
      <c r="F12" s="92"/>
      <c r="G12" s="92"/>
      <c r="H12" s="92"/>
      <c r="I12" s="93"/>
      <c r="J12" s="25"/>
    </row>
    <row r="13" spans="1:10" s="20" customFormat="1" x14ac:dyDescent="0.3">
      <c r="A13" s="120" t="s">
        <v>30</v>
      </c>
      <c r="B13" s="121"/>
      <c r="C13" s="121"/>
      <c r="D13" s="121"/>
      <c r="E13" s="121"/>
      <c r="F13" s="121"/>
      <c r="G13" s="121"/>
      <c r="H13" s="121"/>
      <c r="I13" s="122"/>
      <c r="J13" s="26"/>
    </row>
    <row r="14" spans="1:10" s="34" customFormat="1" x14ac:dyDescent="0.3">
      <c r="A14" s="100" t="s">
        <v>108</v>
      </c>
      <c r="B14" s="101"/>
      <c r="C14" s="101"/>
      <c r="D14" s="101"/>
      <c r="E14" s="101"/>
      <c r="F14" s="101"/>
      <c r="G14" s="101"/>
      <c r="H14" s="101"/>
      <c r="I14" s="102"/>
      <c r="J14" s="33"/>
    </row>
    <row r="15" spans="1:10" s="18" customFormat="1" x14ac:dyDescent="0.3">
      <c r="A15" s="91" t="s">
        <v>109</v>
      </c>
      <c r="B15" s="92"/>
      <c r="C15" s="92"/>
      <c r="D15" s="92"/>
      <c r="E15" s="92"/>
      <c r="F15" s="92"/>
      <c r="G15" s="92"/>
      <c r="H15" s="92"/>
      <c r="I15" s="93"/>
      <c r="J15" s="25"/>
    </row>
    <row r="16" spans="1:10" s="20" customFormat="1" x14ac:dyDescent="0.3">
      <c r="A16" s="120" t="s">
        <v>31</v>
      </c>
      <c r="B16" s="121"/>
      <c r="C16" s="121"/>
      <c r="D16" s="121"/>
      <c r="E16" s="121"/>
      <c r="F16" s="121"/>
      <c r="G16" s="121"/>
      <c r="H16" s="121"/>
      <c r="I16" s="122"/>
      <c r="J16" s="26"/>
    </row>
    <row r="17" spans="1:10" s="34" customFormat="1" x14ac:dyDescent="0.3">
      <c r="A17" s="100" t="s">
        <v>110</v>
      </c>
      <c r="B17" s="101"/>
      <c r="C17" s="101"/>
      <c r="D17" s="101"/>
      <c r="E17" s="101"/>
      <c r="F17" s="101"/>
      <c r="G17" s="101"/>
      <c r="H17" s="101"/>
      <c r="I17" s="102"/>
      <c r="J17" s="33"/>
    </row>
    <row r="18" spans="1:10" s="18" customFormat="1" x14ac:dyDescent="0.3">
      <c r="A18" s="91"/>
      <c r="B18" s="92"/>
      <c r="C18" s="92"/>
      <c r="D18" s="92"/>
      <c r="E18" s="92"/>
      <c r="F18" s="92"/>
      <c r="G18" s="92"/>
      <c r="H18" s="92"/>
      <c r="I18" s="93"/>
      <c r="J18" s="25"/>
    </row>
    <row r="19" spans="1:10" ht="20.100000000000001" customHeight="1" x14ac:dyDescent="0.3">
      <c r="A19" s="94" t="s">
        <v>33</v>
      </c>
      <c r="B19" s="95"/>
      <c r="C19" s="95"/>
      <c r="D19" s="95"/>
      <c r="E19" s="95"/>
      <c r="F19" s="95"/>
      <c r="G19" s="95"/>
      <c r="H19" s="95"/>
      <c r="I19" s="96"/>
    </row>
    <row r="20" spans="1:10" s="14" customFormat="1" x14ac:dyDescent="0.3">
      <c r="A20" s="123" t="s">
        <v>90</v>
      </c>
      <c r="B20" s="124"/>
      <c r="C20" s="124"/>
      <c r="D20" s="124"/>
      <c r="E20" s="124"/>
      <c r="F20" s="124"/>
      <c r="G20" s="124"/>
      <c r="H20" s="124"/>
      <c r="I20" s="125"/>
      <c r="J20" s="35"/>
    </row>
    <row r="21" spans="1:10" x14ac:dyDescent="0.3">
      <c r="A21" s="91"/>
      <c r="B21" s="92"/>
      <c r="C21" s="92"/>
      <c r="D21" s="92"/>
      <c r="E21" s="92"/>
      <c r="F21" s="92"/>
      <c r="G21" s="92"/>
      <c r="H21" s="92"/>
      <c r="I21" s="93"/>
    </row>
    <row r="22" spans="1:10" ht="20.100000000000001" customHeight="1" x14ac:dyDescent="0.3">
      <c r="A22" s="94" t="s">
        <v>56</v>
      </c>
      <c r="B22" s="95"/>
      <c r="C22" s="95"/>
      <c r="D22" s="95"/>
      <c r="E22" s="95"/>
      <c r="F22" s="95"/>
      <c r="G22" s="95"/>
      <c r="H22" s="95"/>
      <c r="I22" s="96"/>
    </row>
    <row r="23" spans="1:10" x14ac:dyDescent="0.3">
      <c r="A23" s="103" t="s">
        <v>84</v>
      </c>
      <c r="B23" s="104"/>
      <c r="C23" s="104"/>
      <c r="D23" s="104"/>
      <c r="E23" s="104"/>
      <c r="F23" s="104"/>
      <c r="G23" s="104"/>
      <c r="H23" s="104"/>
      <c r="I23" s="105"/>
    </row>
    <row r="24" spans="1:10" x14ac:dyDescent="0.3">
      <c r="A24" s="97"/>
      <c r="B24" s="98"/>
      <c r="C24" s="98"/>
      <c r="D24" s="98"/>
      <c r="E24" s="98"/>
      <c r="F24" s="98"/>
      <c r="G24" s="98"/>
      <c r="H24" s="98"/>
      <c r="I24" s="99"/>
    </row>
    <row r="25" spans="1:10" x14ac:dyDescent="0.3">
      <c r="A25" s="88"/>
      <c r="B25" s="89"/>
      <c r="C25" s="89"/>
      <c r="D25" s="89"/>
      <c r="E25" s="89"/>
      <c r="F25" s="89"/>
      <c r="G25" s="89"/>
      <c r="H25" s="89"/>
      <c r="I25" s="90"/>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topLeftCell="A8" zoomScale="70" zoomScaleNormal="70" zoomScalePageLayoutView="85" workbookViewId="0">
      <selection activeCell="L25" sqref="L25"/>
    </sheetView>
  </sheetViews>
  <sheetFormatPr baseColWidth="10" defaultColWidth="10.88671875" defaultRowHeight="14.4" x14ac:dyDescent="0.3"/>
  <cols>
    <col min="1" max="1" width="26.44140625" style="36" bestFit="1" customWidth="1"/>
    <col min="2" max="2" width="69.441406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40" t="s">
        <v>68</v>
      </c>
      <c r="B1" s="140"/>
      <c r="C1" s="140"/>
      <c r="D1" s="140"/>
      <c r="E1" s="140"/>
      <c r="F1" s="140"/>
      <c r="G1" s="140"/>
      <c r="H1" s="140"/>
      <c r="I1" s="140"/>
      <c r="J1" s="140"/>
      <c r="K1" s="140"/>
      <c r="L1" s="140"/>
      <c r="M1" s="140"/>
      <c r="N1" s="140"/>
    </row>
    <row r="2" spans="1:18" ht="20.100000000000001" customHeight="1" x14ac:dyDescent="0.3">
      <c r="A2" s="37" t="s">
        <v>26</v>
      </c>
      <c r="B2" s="141" t="str">
        <f>'Fiche générale'!B2</f>
        <v>INSPE</v>
      </c>
      <c r="C2" s="141"/>
      <c r="D2" s="141"/>
      <c r="E2" s="141"/>
      <c r="F2" s="36"/>
      <c r="G2" s="36"/>
      <c r="H2" s="36"/>
      <c r="I2" s="36"/>
      <c r="J2" s="36"/>
      <c r="K2" s="36"/>
    </row>
    <row r="3" spans="1:18" ht="20.100000000000001" customHeight="1" x14ac:dyDescent="0.3">
      <c r="A3" s="37" t="s">
        <v>24</v>
      </c>
      <c r="B3" s="142" t="str">
        <f>'Fiche générale'!B3:I3</f>
        <v>DU Eduquer et Enseigner en Français à l'Etranger</v>
      </c>
      <c r="C3" s="143"/>
      <c r="D3" s="143"/>
      <c r="E3" s="143"/>
      <c r="F3" s="143"/>
      <c r="G3" s="143"/>
      <c r="H3" s="143"/>
      <c r="I3" s="143"/>
      <c r="J3" s="144"/>
      <c r="K3" s="36"/>
    </row>
    <row r="4" spans="1:18" ht="20.100000000000001" customHeight="1" x14ac:dyDescent="0.35">
      <c r="A4" s="37" t="s">
        <v>17</v>
      </c>
      <c r="B4" s="38"/>
      <c r="C4" s="39" t="s">
        <v>57</v>
      </c>
      <c r="D4" s="145"/>
      <c r="E4" s="145"/>
      <c r="F4" s="146" t="s">
        <v>25</v>
      </c>
      <c r="G4" s="147"/>
      <c r="H4" s="148"/>
      <c r="I4" s="149"/>
      <c r="J4" s="149"/>
      <c r="K4" s="149"/>
      <c r="L4" s="149"/>
      <c r="M4" s="149"/>
      <c r="N4" s="150"/>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51"/>
      <c r="E6" s="152"/>
      <c r="F6" s="146" t="s">
        <v>2</v>
      </c>
      <c r="G6" s="147"/>
      <c r="H6" s="153"/>
      <c r="I6" s="154"/>
      <c r="J6" s="154"/>
      <c r="K6" s="154"/>
      <c r="L6" s="154"/>
      <c r="M6" s="154"/>
      <c r="N6" s="155"/>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6" t="s">
        <v>41</v>
      </c>
      <c r="F9" s="157"/>
      <c r="G9" s="156" t="s">
        <v>36</v>
      </c>
      <c r="H9" s="157"/>
      <c r="I9"/>
      <c r="J9" s="41"/>
      <c r="K9" s="43">
        <v>1</v>
      </c>
      <c r="L9" s="41"/>
      <c r="M9" s="41"/>
      <c r="N9" s="41"/>
    </row>
    <row r="10" spans="1:18" ht="15" customHeight="1" x14ac:dyDescent="0.3">
      <c r="B10" s="75"/>
      <c r="C10" s="76"/>
      <c r="D10" s="44"/>
      <c r="E10" s="136" t="s">
        <v>40</v>
      </c>
      <c r="F10" s="137"/>
      <c r="G10" s="138"/>
      <c r="H10" s="139"/>
      <c r="I10"/>
      <c r="J10" s="45"/>
      <c r="K10" s="45"/>
      <c r="L10" s="45"/>
      <c r="M10" s="45"/>
      <c r="N10" s="45"/>
    </row>
    <row r="11" spans="1:18" ht="15" customHeight="1" x14ac:dyDescent="0.3">
      <c r="A11" s="46">
        <v>1</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30"/>
      <c r="F13" s="130"/>
      <c r="G13" s="50"/>
      <c r="H13" s="47"/>
      <c r="I13" s="47"/>
    </row>
    <row r="14" spans="1:18" ht="26.25" customHeight="1" x14ac:dyDescent="0.3">
      <c r="B14" s="49"/>
      <c r="C14" s="47"/>
      <c r="D14" s="47"/>
      <c r="E14" s="50"/>
      <c r="F14" s="50"/>
      <c r="G14" s="50"/>
      <c r="H14" s="47"/>
      <c r="I14" s="47"/>
      <c r="J14" s="131" t="s">
        <v>18</v>
      </c>
      <c r="K14" s="132"/>
      <c r="L14" s="133"/>
      <c r="M14" s="131" t="s">
        <v>19</v>
      </c>
      <c r="N14" s="133"/>
      <c r="O14" s="126" t="s">
        <v>65</v>
      </c>
      <c r="P14" s="127"/>
      <c r="Q14" s="128"/>
      <c r="R14" s="129" t="s">
        <v>66</v>
      </c>
    </row>
    <row r="15" spans="1:18" ht="39.75" customHeight="1" x14ac:dyDescent="0.3">
      <c r="C15" s="51"/>
      <c r="D15" s="51"/>
      <c r="E15" s="52"/>
      <c r="F15" s="52"/>
      <c r="G15" s="52"/>
      <c r="H15" s="52"/>
      <c r="I15" s="53"/>
      <c r="J15" s="54" t="s">
        <v>20</v>
      </c>
      <c r="K15" s="134" t="str">
        <f>IF(H17="CCI (CC Intégral)","CT pour les dispensés","Contrôle Terminal")</f>
        <v>CT pour les dispensés</v>
      </c>
      <c r="L15" s="135"/>
      <c r="M15" s="134" t="s">
        <v>21</v>
      </c>
      <c r="N15" s="135"/>
      <c r="O15" s="57" t="s">
        <v>67</v>
      </c>
      <c r="P15" s="79" t="s">
        <v>21</v>
      </c>
      <c r="Q15" s="80"/>
      <c r="R15" s="129"/>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9"/>
    </row>
    <row r="17" spans="1:18" ht="15" customHeight="1" x14ac:dyDescent="0.3">
      <c r="A17" s="81" t="s">
        <v>0</v>
      </c>
      <c r="B17" s="82" t="s">
        <v>92</v>
      </c>
      <c r="C17" s="3"/>
      <c r="D17" s="83">
        <v>12</v>
      </c>
      <c r="E17" s="4"/>
      <c r="F17" s="4" t="s">
        <v>105</v>
      </c>
      <c r="G17" s="4" t="s">
        <v>105</v>
      </c>
      <c r="H17" s="4" t="s">
        <v>61</v>
      </c>
      <c r="I17" s="4"/>
      <c r="J17" s="5">
        <v>2</v>
      </c>
      <c r="K17" s="5" t="s">
        <v>11</v>
      </c>
      <c r="L17" s="86" t="s">
        <v>111</v>
      </c>
      <c r="M17" s="5"/>
      <c r="N17" s="5"/>
      <c r="O17" s="5"/>
      <c r="P17" s="5"/>
      <c r="Q17" s="5"/>
      <c r="R17" s="5"/>
    </row>
    <row r="18" spans="1:18" ht="15" customHeight="1" x14ac:dyDescent="0.3">
      <c r="A18" s="2" t="s">
        <v>37</v>
      </c>
      <c r="B18" s="63" t="s">
        <v>93</v>
      </c>
      <c r="C18" s="3"/>
      <c r="D18" s="4"/>
      <c r="E18" s="4">
        <v>2</v>
      </c>
      <c r="F18" s="4" t="s">
        <v>105</v>
      </c>
      <c r="G18" s="4" t="s">
        <v>105</v>
      </c>
      <c r="H18" s="4"/>
      <c r="I18" s="4"/>
      <c r="J18" s="2"/>
      <c r="K18" s="5"/>
      <c r="L18" s="5"/>
      <c r="M18" s="5"/>
      <c r="N18" s="5"/>
      <c r="O18" s="5"/>
      <c r="P18" s="5"/>
      <c r="Q18" s="5"/>
      <c r="R18" s="5"/>
    </row>
    <row r="19" spans="1:18" s="74" customFormat="1" ht="15" customHeight="1" x14ac:dyDescent="0.3">
      <c r="A19" s="4" t="s">
        <v>37</v>
      </c>
      <c r="B19" s="72" t="s">
        <v>94</v>
      </c>
      <c r="C19" s="73"/>
      <c r="D19" s="4"/>
      <c r="E19" s="4">
        <v>2</v>
      </c>
      <c r="F19" s="4" t="s">
        <v>105</v>
      </c>
      <c r="G19" s="4" t="s">
        <v>105</v>
      </c>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81" t="s">
        <v>0</v>
      </c>
      <c r="B21" s="82" t="s">
        <v>95</v>
      </c>
      <c r="C21" s="3"/>
      <c r="D21" s="83">
        <v>14</v>
      </c>
      <c r="E21" s="4"/>
      <c r="F21" s="4" t="s">
        <v>105</v>
      </c>
      <c r="G21" s="4" t="s">
        <v>105</v>
      </c>
      <c r="H21" s="4" t="s">
        <v>61</v>
      </c>
      <c r="I21" s="4"/>
      <c r="J21" s="2">
        <v>2</v>
      </c>
      <c r="K21" s="5" t="s">
        <v>11</v>
      </c>
      <c r="L21" s="5" t="s">
        <v>111</v>
      </c>
      <c r="M21" s="5"/>
      <c r="N21" s="5"/>
      <c r="O21" s="5"/>
      <c r="P21" s="5"/>
      <c r="Q21" s="5"/>
      <c r="R21" s="5"/>
    </row>
    <row r="22" spans="1:18" ht="14.25" customHeight="1" x14ac:dyDescent="0.3">
      <c r="A22" s="2" t="s">
        <v>37</v>
      </c>
      <c r="B22" s="63" t="s">
        <v>96</v>
      </c>
      <c r="C22" s="3"/>
      <c r="D22" s="4"/>
      <c r="E22" s="4">
        <v>2</v>
      </c>
      <c r="F22" s="4" t="s">
        <v>105</v>
      </c>
      <c r="G22" s="4" t="s">
        <v>105</v>
      </c>
      <c r="H22" s="4"/>
      <c r="I22" s="4"/>
      <c r="J22" s="2"/>
      <c r="K22" s="5"/>
      <c r="L22" s="5"/>
      <c r="M22" s="5"/>
      <c r="N22" s="5"/>
      <c r="O22" s="5"/>
      <c r="P22" s="5"/>
      <c r="Q22" s="5"/>
      <c r="R22" s="5"/>
    </row>
    <row r="23" spans="1:18" ht="15" customHeight="1" x14ac:dyDescent="0.3">
      <c r="A23" s="2" t="s">
        <v>37</v>
      </c>
      <c r="B23" s="63" t="s">
        <v>97</v>
      </c>
      <c r="C23" s="3"/>
      <c r="D23" s="4"/>
      <c r="E23" s="4">
        <v>1</v>
      </c>
      <c r="F23" s="4" t="s">
        <v>105</v>
      </c>
      <c r="G23" s="4" t="s">
        <v>105</v>
      </c>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81" t="s">
        <v>0</v>
      </c>
      <c r="B25" s="84" t="s">
        <v>98</v>
      </c>
      <c r="C25" s="3"/>
      <c r="D25" s="83">
        <v>22</v>
      </c>
      <c r="E25" s="4"/>
      <c r="F25" s="4" t="s">
        <v>105</v>
      </c>
      <c r="G25" s="4" t="s">
        <v>105</v>
      </c>
      <c r="H25" s="4" t="s">
        <v>63</v>
      </c>
      <c r="I25" s="87">
        <v>2</v>
      </c>
      <c r="J25" s="2">
        <v>3</v>
      </c>
      <c r="K25" s="5" t="s">
        <v>11</v>
      </c>
      <c r="L25" s="5" t="s">
        <v>112</v>
      </c>
      <c r="M25" s="5"/>
      <c r="N25" s="5"/>
      <c r="O25" s="5"/>
      <c r="P25" s="5"/>
      <c r="Q25" s="5"/>
      <c r="R25" s="5"/>
    </row>
    <row r="26" spans="1:18" ht="15" customHeight="1" x14ac:dyDescent="0.3">
      <c r="A26" s="2" t="s">
        <v>37</v>
      </c>
      <c r="B26" s="64" t="s">
        <v>99</v>
      </c>
      <c r="C26" s="3"/>
      <c r="D26" s="4"/>
      <c r="E26" s="4">
        <v>2</v>
      </c>
      <c r="F26" s="4" t="s">
        <v>105</v>
      </c>
      <c r="G26" s="4" t="s">
        <v>105</v>
      </c>
      <c r="H26" s="4"/>
      <c r="I26" s="4"/>
      <c r="J26" s="2"/>
      <c r="K26" s="5"/>
      <c r="L26" s="5"/>
      <c r="M26" s="5"/>
      <c r="N26" s="5"/>
      <c r="O26" s="5"/>
      <c r="P26" s="5"/>
      <c r="Q26" s="5"/>
      <c r="R26" s="5"/>
    </row>
    <row r="27" spans="1:18" ht="15" customHeight="1" x14ac:dyDescent="0.3">
      <c r="A27" s="2" t="s">
        <v>37</v>
      </c>
      <c r="B27" s="64" t="s">
        <v>100</v>
      </c>
      <c r="C27" s="3"/>
      <c r="D27" s="4"/>
      <c r="E27" s="4">
        <v>2</v>
      </c>
      <c r="F27" s="4" t="s">
        <v>105</v>
      </c>
      <c r="G27" s="4" t="s">
        <v>105</v>
      </c>
      <c r="H27" s="4"/>
      <c r="I27" s="4"/>
      <c r="J27" s="2"/>
      <c r="K27" s="5"/>
      <c r="L27" s="5"/>
      <c r="M27" s="5"/>
      <c r="N27" s="5"/>
      <c r="O27" s="5"/>
      <c r="P27" s="5"/>
      <c r="Q27" s="5"/>
      <c r="R27" s="5"/>
    </row>
    <row r="28" spans="1:18" ht="15" customHeight="1" x14ac:dyDescent="0.3">
      <c r="A28" s="2" t="s">
        <v>37</v>
      </c>
      <c r="B28" s="64" t="s">
        <v>101</v>
      </c>
      <c r="C28" s="3"/>
      <c r="D28" s="4"/>
      <c r="E28" s="4">
        <v>2</v>
      </c>
      <c r="F28" s="4" t="s">
        <v>105</v>
      </c>
      <c r="G28" s="4" t="s">
        <v>105</v>
      </c>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81" t="s">
        <v>0</v>
      </c>
      <c r="B30" s="85" t="s">
        <v>102</v>
      </c>
      <c r="C30" s="5"/>
      <c r="D30" s="83">
        <v>12</v>
      </c>
      <c r="E30" s="5"/>
      <c r="F30" s="5" t="s">
        <v>105</v>
      </c>
      <c r="G30" s="5" t="s">
        <v>105</v>
      </c>
      <c r="H30" s="5" t="s">
        <v>61</v>
      </c>
      <c r="I30" s="5"/>
      <c r="J30" s="2">
        <v>2</v>
      </c>
      <c r="K30" s="5" t="s">
        <v>14</v>
      </c>
      <c r="L30" s="5"/>
      <c r="M30" s="5"/>
      <c r="N30" s="5"/>
      <c r="O30" s="5"/>
      <c r="P30" s="5"/>
      <c r="Q30" s="5"/>
      <c r="R30" s="5"/>
    </row>
    <row r="31" spans="1:18" ht="15" customHeight="1" x14ac:dyDescent="0.3">
      <c r="A31" s="2" t="s">
        <v>37</v>
      </c>
      <c r="B31" s="64" t="s">
        <v>103</v>
      </c>
      <c r="C31" s="5"/>
      <c r="D31" s="4"/>
      <c r="E31" s="5">
        <v>1</v>
      </c>
      <c r="F31" s="5" t="s">
        <v>105</v>
      </c>
      <c r="G31" s="5" t="s">
        <v>105</v>
      </c>
      <c r="H31" s="5"/>
      <c r="I31" s="5"/>
      <c r="J31" s="2"/>
      <c r="K31" s="5"/>
      <c r="L31" s="5"/>
      <c r="M31" s="5"/>
      <c r="N31" s="5"/>
      <c r="O31" s="5"/>
      <c r="P31" s="5"/>
      <c r="Q31" s="5"/>
      <c r="R31" s="5"/>
    </row>
    <row r="32" spans="1:18" ht="15" customHeight="1" x14ac:dyDescent="0.3">
      <c r="A32" s="2" t="s">
        <v>37</v>
      </c>
      <c r="B32" s="64" t="s">
        <v>104</v>
      </c>
      <c r="C32" s="5"/>
      <c r="D32" s="4"/>
      <c r="E32" s="5">
        <v>1</v>
      </c>
      <c r="F32" s="5" t="s">
        <v>105</v>
      </c>
      <c r="G32" s="5" t="s">
        <v>105</v>
      </c>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D4" sqref="D4:E4"/>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26.6640625" style="36" bestFit="1" customWidth="1"/>
    <col min="19" max="16384" width="10.88671875" style="36"/>
  </cols>
  <sheetData>
    <row r="1" spans="1:18" ht="23.4" x14ac:dyDescent="0.45">
      <c r="A1" s="140" t="s">
        <v>85</v>
      </c>
      <c r="B1" s="140"/>
      <c r="C1" s="140"/>
      <c r="D1" s="140"/>
      <c r="E1" s="140"/>
      <c r="F1" s="140"/>
      <c r="G1" s="140"/>
      <c r="H1" s="140"/>
      <c r="I1" s="140"/>
      <c r="J1" s="140"/>
      <c r="K1" s="140"/>
      <c r="L1" s="140"/>
      <c r="M1" s="140"/>
      <c r="N1" s="140"/>
    </row>
    <row r="2" spans="1:18" ht="20.100000000000001" customHeight="1" x14ac:dyDescent="0.3">
      <c r="A2" s="37" t="s">
        <v>26</v>
      </c>
      <c r="B2" s="141" t="str">
        <f>'Fiche générale'!B2</f>
        <v>INSPE</v>
      </c>
      <c r="C2" s="141"/>
      <c r="D2" s="141"/>
      <c r="E2" s="141"/>
      <c r="F2" s="36"/>
      <c r="G2" s="36"/>
      <c r="H2" s="36"/>
      <c r="I2" s="36"/>
      <c r="J2" s="36"/>
      <c r="K2" s="36"/>
    </row>
    <row r="3" spans="1:18" ht="20.100000000000001" customHeight="1" x14ac:dyDescent="0.3">
      <c r="A3" s="37" t="s">
        <v>24</v>
      </c>
      <c r="B3" s="142" t="str">
        <f>'Fiche générale'!B3:I3</f>
        <v>DU Eduquer et Enseigner en Français à l'Etranger</v>
      </c>
      <c r="C3" s="143"/>
      <c r="D3" s="143"/>
      <c r="E3" s="143"/>
      <c r="F3" s="143"/>
      <c r="G3" s="143"/>
      <c r="H3" s="143"/>
      <c r="I3" s="143"/>
      <c r="J3" s="144"/>
      <c r="K3" s="36"/>
    </row>
    <row r="4" spans="1:18" ht="20.100000000000001" customHeight="1" x14ac:dyDescent="0.35">
      <c r="A4" s="37" t="s">
        <v>17</v>
      </c>
      <c r="B4" s="38"/>
      <c r="C4" s="39" t="s">
        <v>57</v>
      </c>
      <c r="D4" s="145"/>
      <c r="E4" s="145"/>
      <c r="F4" s="146" t="s">
        <v>25</v>
      </c>
      <c r="G4" s="147"/>
      <c r="H4" s="148"/>
      <c r="I4" s="149"/>
      <c r="J4" s="149"/>
      <c r="K4" s="149"/>
      <c r="L4" s="149"/>
      <c r="M4" s="149"/>
      <c r="N4" s="150"/>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51"/>
      <c r="E6" s="152"/>
      <c r="F6" s="146" t="s">
        <v>2</v>
      </c>
      <c r="G6" s="147"/>
      <c r="H6" s="153"/>
      <c r="I6" s="154"/>
      <c r="J6" s="154"/>
      <c r="K6" s="154"/>
      <c r="L6" s="154"/>
      <c r="M6" s="154"/>
      <c r="N6" s="155"/>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6" t="s">
        <v>41</v>
      </c>
      <c r="F9" s="157"/>
      <c r="G9" s="156" t="s">
        <v>36</v>
      </c>
      <c r="H9" s="157"/>
      <c r="I9"/>
      <c r="J9" s="41"/>
      <c r="K9" s="43">
        <v>1</v>
      </c>
      <c r="L9" s="41"/>
      <c r="M9" s="41"/>
      <c r="N9" s="41"/>
    </row>
    <row r="10" spans="1:18" ht="15" customHeight="1" x14ac:dyDescent="0.3">
      <c r="B10" s="75"/>
      <c r="C10" s="76"/>
      <c r="D10" s="44"/>
      <c r="E10" s="136" t="s">
        <v>40</v>
      </c>
      <c r="F10" s="137"/>
      <c r="G10" s="138"/>
      <c r="H10" s="139"/>
      <c r="I10"/>
      <c r="J10" s="45"/>
      <c r="K10" s="45"/>
      <c r="L10" s="45"/>
      <c r="M10" s="45"/>
      <c r="N10" s="45"/>
    </row>
    <row r="11" spans="1:18" ht="15" customHeight="1" x14ac:dyDescent="0.3">
      <c r="A11" s="46">
        <v>1</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30"/>
      <c r="F13" s="130"/>
      <c r="G13" s="78"/>
      <c r="H13" s="47"/>
      <c r="I13" s="47"/>
    </row>
    <row r="14" spans="1:18" ht="26.25" customHeight="1" x14ac:dyDescent="0.3">
      <c r="B14" s="49"/>
      <c r="C14" s="47"/>
      <c r="D14" s="47"/>
      <c r="E14" s="78"/>
      <c r="F14" s="78"/>
      <c r="G14" s="78"/>
      <c r="H14" s="47"/>
      <c r="I14" s="47"/>
      <c r="J14" s="131" t="s">
        <v>18</v>
      </c>
      <c r="K14" s="132"/>
      <c r="L14" s="133"/>
      <c r="M14" s="131" t="s">
        <v>19</v>
      </c>
      <c r="N14" s="133"/>
      <c r="O14" s="126" t="s">
        <v>65</v>
      </c>
      <c r="P14" s="127"/>
      <c r="Q14" s="128"/>
      <c r="R14" s="129" t="s">
        <v>66</v>
      </c>
    </row>
    <row r="15" spans="1:18" ht="39.75" customHeight="1" x14ac:dyDescent="0.3">
      <c r="C15" s="51"/>
      <c r="D15" s="51"/>
      <c r="E15" s="52"/>
      <c r="F15" s="52"/>
      <c r="G15" s="52"/>
      <c r="H15" s="52"/>
      <c r="I15" s="53"/>
      <c r="J15" s="54" t="s">
        <v>20</v>
      </c>
      <c r="K15" s="134" t="str">
        <f>IF(H17="CCI (CC Intégral)","CT pour les dispensés","Contrôle Terminal")</f>
        <v>Contrôle Terminal</v>
      </c>
      <c r="L15" s="135"/>
      <c r="M15" s="134" t="s">
        <v>21</v>
      </c>
      <c r="N15" s="135"/>
      <c r="O15" s="57" t="s">
        <v>67</v>
      </c>
      <c r="P15" s="79" t="s">
        <v>21</v>
      </c>
      <c r="Q15" s="80"/>
      <c r="R15" s="129"/>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9"/>
    </row>
    <row r="17" spans="1:18" ht="15" customHeight="1" x14ac:dyDescent="0.3">
      <c r="A17" s="2"/>
      <c r="B17" s="63"/>
      <c r="C17" s="3"/>
      <c r="D17" s="4"/>
      <c r="E17" s="4"/>
      <c r="F17" s="4"/>
      <c r="G17" s="4"/>
      <c r="H17" s="4"/>
      <c r="I17" s="4"/>
      <c r="J17" s="5"/>
      <c r="K17" s="5"/>
      <c r="L17" s="5"/>
      <c r="M17" s="5"/>
      <c r="N17" s="5"/>
      <c r="O17" s="5"/>
      <c r="P17" s="5"/>
      <c r="Q17" s="5"/>
      <c r="R17" s="5"/>
    </row>
    <row r="18" spans="1:18" ht="15" customHeight="1" x14ac:dyDescent="0.3">
      <c r="A18" s="2"/>
      <c r="B18" s="63"/>
      <c r="C18" s="3"/>
      <c r="D18" s="4"/>
      <c r="E18" s="4"/>
      <c r="F18" s="4"/>
      <c r="G18" s="4"/>
      <c r="H18" s="4"/>
      <c r="I18" s="4"/>
      <c r="J18" s="2"/>
      <c r="K18" s="5"/>
      <c r="L18" s="5"/>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D4" sqref="D4:E4"/>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26.6640625" style="36" bestFit="1" customWidth="1"/>
    <col min="19" max="16384" width="10.88671875" style="36"/>
  </cols>
  <sheetData>
    <row r="1" spans="1:18" ht="23.4" x14ac:dyDescent="0.45">
      <c r="A1" s="140" t="s">
        <v>85</v>
      </c>
      <c r="B1" s="140"/>
      <c r="C1" s="140"/>
      <c r="D1" s="140"/>
      <c r="E1" s="140"/>
      <c r="F1" s="140"/>
      <c r="G1" s="140"/>
      <c r="H1" s="140"/>
      <c r="I1" s="140"/>
      <c r="J1" s="140"/>
      <c r="K1" s="140"/>
      <c r="L1" s="140"/>
      <c r="M1" s="140"/>
      <c r="N1" s="140"/>
    </row>
    <row r="2" spans="1:18" ht="20.100000000000001" customHeight="1" x14ac:dyDescent="0.3">
      <c r="A2" s="37" t="s">
        <v>26</v>
      </c>
      <c r="B2" s="141" t="str">
        <f>'Fiche générale'!B2</f>
        <v>INSPE</v>
      </c>
      <c r="C2" s="141"/>
      <c r="D2" s="141"/>
      <c r="E2" s="141"/>
      <c r="F2" s="36"/>
      <c r="G2" s="36"/>
      <c r="H2" s="36"/>
      <c r="I2" s="36"/>
      <c r="J2" s="36"/>
      <c r="K2" s="36"/>
    </row>
    <row r="3" spans="1:18" ht="20.100000000000001" customHeight="1" x14ac:dyDescent="0.3">
      <c r="A3" s="37" t="s">
        <v>24</v>
      </c>
      <c r="B3" s="142" t="str">
        <f>'Fiche générale'!B3:I3</f>
        <v>DU Eduquer et Enseigner en Français à l'Etranger</v>
      </c>
      <c r="C3" s="143"/>
      <c r="D3" s="143"/>
      <c r="E3" s="143"/>
      <c r="F3" s="143"/>
      <c r="G3" s="143"/>
      <c r="H3" s="143"/>
      <c r="I3" s="143"/>
      <c r="J3" s="144"/>
      <c r="K3" s="36"/>
    </row>
    <row r="4" spans="1:18" ht="20.100000000000001" customHeight="1" x14ac:dyDescent="0.35">
      <c r="A4" s="37" t="s">
        <v>17</v>
      </c>
      <c r="B4" s="38" t="e">
        <f>'Fiche générale'!#REF!</f>
        <v>#REF!</v>
      </c>
      <c r="C4" s="39" t="s">
        <v>57</v>
      </c>
      <c r="D4" s="145"/>
      <c r="E4" s="145"/>
      <c r="F4" s="146" t="s">
        <v>25</v>
      </c>
      <c r="G4" s="147"/>
      <c r="H4" s="148"/>
      <c r="I4" s="149"/>
      <c r="J4" s="149"/>
      <c r="K4" s="149"/>
      <c r="L4" s="149"/>
      <c r="M4" s="149"/>
      <c r="N4" s="150"/>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51"/>
      <c r="E6" s="152"/>
      <c r="F6" s="146" t="s">
        <v>2</v>
      </c>
      <c r="G6" s="147"/>
      <c r="H6" s="153"/>
      <c r="I6" s="154"/>
      <c r="J6" s="154"/>
      <c r="K6" s="154"/>
      <c r="L6" s="154"/>
      <c r="M6" s="154"/>
      <c r="N6" s="155"/>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6" t="s">
        <v>41</v>
      </c>
      <c r="F9" s="157"/>
      <c r="G9" s="156" t="s">
        <v>36</v>
      </c>
      <c r="H9" s="157"/>
      <c r="I9"/>
      <c r="J9" s="41"/>
      <c r="K9" s="43">
        <v>1</v>
      </c>
      <c r="L9" s="41"/>
      <c r="M9" s="41"/>
      <c r="N9" s="41"/>
    </row>
    <row r="10" spans="1:18" ht="15" customHeight="1" x14ac:dyDescent="0.3">
      <c r="B10" s="75"/>
      <c r="C10" s="76"/>
      <c r="D10" s="44"/>
      <c r="E10" s="136" t="s">
        <v>40</v>
      </c>
      <c r="F10" s="137"/>
      <c r="G10" s="138"/>
      <c r="H10" s="139"/>
      <c r="I10"/>
      <c r="J10" s="45"/>
      <c r="K10" s="45"/>
      <c r="L10" s="45"/>
      <c r="M10" s="45"/>
      <c r="N10" s="45"/>
    </row>
    <row r="11" spans="1:18" ht="15" customHeight="1" x14ac:dyDescent="0.3">
      <c r="A11" s="46">
        <v>1</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30"/>
      <c r="F13" s="130"/>
      <c r="G13" s="78"/>
      <c r="H13" s="47"/>
      <c r="I13" s="47"/>
    </row>
    <row r="14" spans="1:18" ht="26.25" customHeight="1" x14ac:dyDescent="0.3">
      <c r="B14" s="49"/>
      <c r="C14" s="47"/>
      <c r="D14" s="47"/>
      <c r="E14" s="78"/>
      <c r="F14" s="78"/>
      <c r="G14" s="78"/>
      <c r="H14" s="47"/>
      <c r="I14" s="47"/>
      <c r="J14" s="131" t="s">
        <v>18</v>
      </c>
      <c r="K14" s="132"/>
      <c r="L14" s="133"/>
      <c r="M14" s="131" t="s">
        <v>19</v>
      </c>
      <c r="N14" s="133"/>
      <c r="O14" s="126" t="s">
        <v>65</v>
      </c>
      <c r="P14" s="127"/>
      <c r="Q14" s="128"/>
      <c r="R14" s="129" t="s">
        <v>66</v>
      </c>
    </row>
    <row r="15" spans="1:18" ht="39.75" customHeight="1" x14ac:dyDescent="0.3">
      <c r="C15" s="51"/>
      <c r="D15" s="51"/>
      <c r="E15" s="52"/>
      <c r="F15" s="52"/>
      <c r="G15" s="52"/>
      <c r="H15" s="52"/>
      <c r="I15" s="53"/>
      <c r="J15" s="54" t="s">
        <v>20</v>
      </c>
      <c r="K15" s="134" t="str">
        <f>IF(H17="CCI (CC Intégral)","CT pour les dispensés","Contrôle Terminal")</f>
        <v>Contrôle Terminal</v>
      </c>
      <c r="L15" s="135"/>
      <c r="M15" s="134" t="s">
        <v>21</v>
      </c>
      <c r="N15" s="135"/>
      <c r="O15" s="57" t="s">
        <v>67</v>
      </c>
      <c r="P15" s="79" t="s">
        <v>21</v>
      </c>
      <c r="Q15" s="80"/>
      <c r="R15" s="129"/>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9"/>
    </row>
    <row r="17" spans="1:18" ht="15" customHeight="1" x14ac:dyDescent="0.3">
      <c r="A17" s="2"/>
      <c r="B17" s="63"/>
      <c r="C17" s="3"/>
      <c r="D17" s="4"/>
      <c r="E17" s="4"/>
      <c r="F17" s="4"/>
      <c r="G17" s="4"/>
      <c r="H17" s="4"/>
      <c r="I17" s="4"/>
      <c r="J17" s="5"/>
      <c r="K17" s="5"/>
      <c r="L17" s="5"/>
      <c r="M17" s="5"/>
      <c r="N17" s="5"/>
      <c r="O17" s="5"/>
      <c r="P17" s="5"/>
      <c r="Q17" s="5"/>
      <c r="R17" s="5"/>
    </row>
    <row r="18" spans="1:18" ht="15" customHeight="1" x14ac:dyDescent="0.3">
      <c r="A18" s="2"/>
      <c r="B18" s="63"/>
      <c r="C18" s="3"/>
      <c r="D18" s="4"/>
      <c r="E18" s="4"/>
      <c r="F18" s="4"/>
      <c r="G18" s="4"/>
      <c r="H18" s="4"/>
      <c r="I18" s="4"/>
      <c r="J18" s="2"/>
      <c r="K18" s="5"/>
      <c r="L18" s="5"/>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131"/>
      <c r="K351" s="132"/>
      <c r="L351" s="133"/>
      <c r="M351" s="69"/>
      <c r="N351" s="69"/>
    </row>
    <row r="352" spans="1:14" ht="15.6" x14ac:dyDescent="0.3">
      <c r="A352" s="69"/>
      <c r="B352" s="70"/>
      <c r="C352" s="70"/>
      <c r="D352" s="70"/>
      <c r="E352" s="70"/>
      <c r="F352" s="70"/>
      <c r="G352" s="70"/>
      <c r="H352" s="70"/>
      <c r="I352" s="70"/>
      <c r="J352" s="54"/>
      <c r="K352" s="134"/>
      <c r="L352" s="135"/>
      <c r="M352" s="69"/>
      <c r="N352" s="69"/>
    </row>
    <row r="353" spans="1:14" ht="15.6" x14ac:dyDescent="0.3">
      <c r="A353" s="69"/>
      <c r="B353" s="70"/>
      <c r="C353" s="70"/>
      <c r="D353" s="70"/>
      <c r="E353" s="70"/>
      <c r="F353" s="70"/>
      <c r="G353" s="70"/>
      <c r="H353" s="70"/>
      <c r="I353" s="70"/>
      <c r="J353" s="57"/>
      <c r="K353" s="57"/>
      <c r="L353" s="57"/>
      <c r="M353" s="69"/>
      <c r="N353" s="69"/>
    </row>
    <row r="354" spans="1:14" x14ac:dyDescent="0.3">
      <c r="A354" s="69"/>
      <c r="B354" s="70"/>
      <c r="C354" s="70"/>
      <c r="D354" s="70"/>
      <c r="E354" s="70"/>
      <c r="F354" s="70"/>
      <c r="G354" s="70"/>
      <c r="H354" s="70"/>
      <c r="I354" s="70"/>
      <c r="J354" s="5"/>
      <c r="K354" s="5"/>
      <c r="L354" s="5"/>
      <c r="M354" s="69"/>
      <c r="N354" s="69"/>
    </row>
    <row r="355" spans="1:14" x14ac:dyDescent="0.3">
      <c r="A355" s="69"/>
      <c r="B355" s="70"/>
      <c r="C355" s="70"/>
      <c r="D355" s="70"/>
      <c r="E355" s="70"/>
      <c r="F355" s="70"/>
      <c r="G355" s="70"/>
      <c r="H355" s="70"/>
      <c r="I355" s="70"/>
      <c r="J355" s="2"/>
      <c r="K355" s="5"/>
      <c r="L355" s="5"/>
      <c r="M355" s="69"/>
      <c r="N355" s="69"/>
    </row>
    <row r="356" spans="1:14" x14ac:dyDescent="0.3">
      <c r="A356" s="69"/>
      <c r="B356" s="70"/>
      <c r="C356" s="70"/>
      <c r="D356" s="70"/>
      <c r="E356" s="70"/>
      <c r="F356" s="70"/>
      <c r="G356" s="70"/>
      <c r="H356" s="70"/>
      <c r="I356" s="70"/>
      <c r="J356" s="4"/>
      <c r="K356" s="4"/>
      <c r="L356" s="4"/>
      <c r="M356" s="69"/>
      <c r="N356" s="69"/>
    </row>
    <row r="357" spans="1:14" x14ac:dyDescent="0.3">
      <c r="A357" s="69"/>
      <c r="B357" s="70"/>
      <c r="C357" s="70"/>
      <c r="D357" s="70"/>
      <c r="E357" s="70"/>
      <c r="F357" s="70"/>
      <c r="G357" s="70"/>
      <c r="H357" s="70"/>
      <c r="I357" s="70"/>
      <c r="J357" s="2"/>
      <c r="K357" s="5"/>
      <c r="L357" s="5"/>
      <c r="M357" s="69"/>
      <c r="N357" s="69"/>
    </row>
    <row r="358" spans="1:14" x14ac:dyDescent="0.3">
      <c r="A358" s="69"/>
      <c r="B358" s="70"/>
      <c r="C358" s="70"/>
      <c r="D358" s="70"/>
      <c r="E358" s="70"/>
      <c r="F358" s="70"/>
      <c r="G358" s="70"/>
      <c r="H358" s="70"/>
      <c r="I358" s="70"/>
      <c r="J358" s="2"/>
      <c r="K358" s="5"/>
      <c r="L358" s="5"/>
      <c r="M358" s="69"/>
      <c r="N358" s="69"/>
    </row>
    <row r="359" spans="1:14" x14ac:dyDescent="0.3">
      <c r="A359" s="69"/>
      <c r="B359" s="70"/>
      <c r="C359" s="70"/>
      <c r="D359" s="70"/>
      <c r="E359" s="70"/>
      <c r="F359" s="70"/>
      <c r="G359" s="70"/>
      <c r="H359" s="70"/>
      <c r="I359" s="70"/>
      <c r="J359" s="2"/>
      <c r="K359" s="5"/>
      <c r="L359" s="5"/>
      <c r="M359" s="69"/>
      <c r="N359" s="69"/>
    </row>
    <row r="360" spans="1:14" x14ac:dyDescent="0.3">
      <c r="A360" s="69"/>
      <c r="B360" s="70"/>
      <c r="C360" s="70"/>
      <c r="D360" s="70"/>
      <c r="E360" s="70"/>
      <c r="F360" s="70"/>
      <c r="G360" s="70"/>
      <c r="H360" s="70"/>
      <c r="I360" s="70"/>
      <c r="J360" s="2"/>
      <c r="K360" s="5"/>
      <c r="L360" s="5"/>
      <c r="M360" s="69"/>
      <c r="N360" s="69"/>
    </row>
    <row r="361" spans="1:14" x14ac:dyDescent="0.3">
      <c r="A361" s="69"/>
      <c r="B361" s="70"/>
      <c r="C361" s="70"/>
      <c r="D361" s="70"/>
      <c r="E361" s="70"/>
      <c r="F361" s="70"/>
      <c r="G361" s="70"/>
      <c r="H361" s="70"/>
      <c r="I361" s="70"/>
      <c r="J361" s="2"/>
      <c r="K361" s="5"/>
      <c r="L361" s="5"/>
      <c r="M361" s="69"/>
      <c r="N361" s="69"/>
    </row>
    <row r="362" spans="1:14" x14ac:dyDescent="0.3">
      <c r="A362" s="69"/>
      <c r="B362" s="70"/>
      <c r="C362" s="70"/>
      <c r="D362" s="70"/>
      <c r="E362" s="70"/>
      <c r="F362" s="70"/>
      <c r="G362" s="70"/>
      <c r="H362" s="70"/>
      <c r="I362" s="70"/>
      <c r="J362" s="2"/>
      <c r="K362" s="5"/>
      <c r="L362" s="5"/>
      <c r="M362" s="69"/>
      <c r="N362" s="69"/>
    </row>
    <row r="363" spans="1:14" x14ac:dyDescent="0.3">
      <c r="A363" s="69"/>
      <c r="B363" s="70"/>
      <c r="C363" s="70"/>
      <c r="D363" s="70"/>
      <c r="E363" s="70"/>
      <c r="F363" s="70"/>
      <c r="G363" s="70"/>
      <c r="H363" s="70"/>
      <c r="I363" s="70"/>
      <c r="J363" s="2"/>
      <c r="K363" s="5"/>
      <c r="L363" s="5"/>
      <c r="M363" s="69"/>
      <c r="N363" s="69"/>
    </row>
    <row r="364" spans="1:14" x14ac:dyDescent="0.3">
      <c r="A364" s="69"/>
      <c r="B364" s="70"/>
      <c r="C364" s="70"/>
      <c r="D364" s="70"/>
      <c r="E364" s="70"/>
      <c r="F364" s="70"/>
      <c r="G364" s="70"/>
      <c r="H364" s="70"/>
      <c r="I364" s="70"/>
      <c r="J364" s="2"/>
      <c r="K364" s="5"/>
      <c r="L364" s="5"/>
      <c r="M364" s="69"/>
      <c r="N364" s="69"/>
    </row>
    <row r="365" spans="1:14" x14ac:dyDescent="0.3">
      <c r="A365" s="69"/>
      <c r="B365" s="70"/>
      <c r="C365" s="70"/>
      <c r="D365" s="70"/>
      <c r="E365" s="70"/>
      <c r="F365" s="70"/>
      <c r="G365" s="70"/>
      <c r="H365" s="70"/>
      <c r="I365" s="70"/>
      <c r="J365" s="2"/>
      <c r="K365" s="5"/>
      <c r="L365" s="5"/>
      <c r="M365" s="69"/>
      <c r="N365" s="69"/>
    </row>
    <row r="366" spans="1:14" x14ac:dyDescent="0.3">
      <c r="A366" s="69"/>
      <c r="B366" s="70"/>
      <c r="C366" s="70"/>
      <c r="D366" s="70"/>
      <c r="E366" s="70"/>
      <c r="F366" s="70"/>
      <c r="G366" s="70"/>
      <c r="H366" s="70"/>
      <c r="I366" s="70"/>
      <c r="J366" s="2"/>
      <c r="K366" s="5"/>
      <c r="L366" s="5"/>
      <c r="M366" s="69"/>
      <c r="N366" s="69"/>
    </row>
    <row r="367" spans="1:14" x14ac:dyDescent="0.3">
      <c r="A367" s="69"/>
      <c r="B367" s="70"/>
      <c r="C367" s="70"/>
      <c r="D367" s="70"/>
      <c r="E367" s="70"/>
      <c r="F367" s="70"/>
      <c r="G367" s="70"/>
      <c r="H367" s="70"/>
      <c r="I367" s="70"/>
      <c r="J367" s="2"/>
      <c r="K367" s="5"/>
      <c r="L367" s="5"/>
      <c r="M367" s="69"/>
      <c r="N367" s="69"/>
    </row>
    <row r="368" spans="1:14" x14ac:dyDescent="0.3">
      <c r="A368" s="69"/>
      <c r="B368" s="70"/>
      <c r="C368" s="70"/>
      <c r="D368" s="70"/>
      <c r="E368" s="70"/>
      <c r="F368" s="70"/>
      <c r="G368" s="70"/>
      <c r="H368" s="70"/>
      <c r="I368" s="70"/>
      <c r="J368" s="2"/>
      <c r="K368" s="5"/>
      <c r="L368" s="5"/>
      <c r="M368" s="69"/>
      <c r="N368" s="69"/>
    </row>
    <row r="369" spans="1:14" x14ac:dyDescent="0.3">
      <c r="A369" s="69"/>
      <c r="B369" s="70"/>
      <c r="C369" s="70"/>
      <c r="D369" s="70"/>
      <c r="E369" s="70"/>
      <c r="F369" s="70"/>
      <c r="G369" s="70"/>
      <c r="H369" s="70"/>
      <c r="I369" s="70"/>
      <c r="J369" s="2"/>
      <c r="K369" s="5"/>
      <c r="L369" s="5"/>
      <c r="M369" s="69"/>
      <c r="N369" s="69"/>
    </row>
    <row r="370" spans="1:14" x14ac:dyDescent="0.3">
      <c r="A370" s="69"/>
      <c r="B370" s="70"/>
      <c r="C370" s="70"/>
      <c r="D370" s="70"/>
      <c r="E370" s="70"/>
      <c r="F370" s="70"/>
      <c r="G370" s="70"/>
      <c r="H370" s="70"/>
      <c r="I370" s="70"/>
      <c r="J370" s="7"/>
      <c r="K370" s="5"/>
      <c r="L370" s="5"/>
      <c r="M370" s="69"/>
      <c r="N370" s="69"/>
    </row>
    <row r="371" spans="1:14" x14ac:dyDescent="0.3">
      <c r="A371" s="69"/>
      <c r="B371" s="70"/>
      <c r="C371" s="70"/>
      <c r="D371" s="70"/>
      <c r="E371" s="70"/>
      <c r="F371" s="70"/>
      <c r="G371" s="70"/>
      <c r="H371" s="70"/>
      <c r="I371" s="70"/>
      <c r="J371" s="7"/>
      <c r="K371" s="5"/>
      <c r="L371" s="5"/>
      <c r="M371" s="69"/>
      <c r="N371" s="69"/>
    </row>
    <row r="372" spans="1:14" x14ac:dyDescent="0.3">
      <c r="A372" s="69"/>
      <c r="B372" s="70"/>
      <c r="C372" s="70"/>
      <c r="D372" s="70"/>
      <c r="E372" s="70"/>
      <c r="F372" s="70"/>
      <c r="G372" s="70"/>
      <c r="H372" s="70"/>
      <c r="I372" s="70"/>
      <c r="J372" s="7"/>
      <c r="K372" s="5"/>
      <c r="L372" s="5"/>
      <c r="M372" s="69"/>
      <c r="N372" s="69"/>
    </row>
    <row r="373" spans="1:14" x14ac:dyDescent="0.3">
      <c r="A373" s="69"/>
      <c r="B373" s="70"/>
      <c r="C373" s="70"/>
      <c r="D373" s="70"/>
      <c r="E373" s="70"/>
      <c r="F373" s="70"/>
      <c r="G373" s="70"/>
      <c r="H373" s="70"/>
      <c r="I373" s="70"/>
      <c r="J373" s="7"/>
      <c r="K373" s="5"/>
      <c r="L373" s="5"/>
      <c r="M373" s="69"/>
      <c r="N373" s="69"/>
    </row>
    <row r="374" spans="1:14" x14ac:dyDescent="0.3">
      <c r="A374" s="69"/>
      <c r="B374" s="70"/>
      <c r="C374" s="70"/>
      <c r="D374" s="70"/>
      <c r="E374" s="70"/>
      <c r="F374" s="70"/>
      <c r="G374" s="70"/>
      <c r="H374" s="70"/>
      <c r="I374" s="70"/>
      <c r="J374" s="7"/>
      <c r="K374" s="5"/>
      <c r="L374" s="5"/>
      <c r="M374" s="69"/>
      <c r="N374" s="69"/>
    </row>
    <row r="375" spans="1:14" x14ac:dyDescent="0.3">
      <c r="A375" s="69"/>
      <c r="B375" s="70"/>
      <c r="C375" s="70"/>
      <c r="D375" s="70"/>
      <c r="E375" s="70"/>
      <c r="F375" s="70"/>
      <c r="G375" s="70"/>
      <c r="H375" s="70"/>
      <c r="I375" s="70"/>
      <c r="J375" s="7"/>
      <c r="K375" s="5"/>
      <c r="L375" s="5"/>
      <c r="M375" s="69"/>
      <c r="N375" s="69"/>
    </row>
    <row r="376" spans="1:14" x14ac:dyDescent="0.3">
      <c r="A376" s="69"/>
      <c r="B376" s="70"/>
      <c r="C376" s="70"/>
      <c r="D376" s="70"/>
      <c r="E376" s="70"/>
      <c r="F376" s="70"/>
      <c r="G376" s="70"/>
      <c r="H376" s="70"/>
      <c r="I376" s="70"/>
      <c r="J376" s="7"/>
      <c r="K376" s="5"/>
      <c r="L376" s="5"/>
      <c r="M376" s="69"/>
      <c r="N376" s="69"/>
    </row>
    <row r="377" spans="1:14" x14ac:dyDescent="0.3">
      <c r="A377" s="69"/>
      <c r="B377" s="70"/>
      <c r="C377" s="70"/>
      <c r="D377" s="70"/>
      <c r="E377" s="70"/>
      <c r="F377" s="70"/>
      <c r="G377" s="70"/>
      <c r="H377" s="70"/>
      <c r="I377" s="70"/>
      <c r="J377" s="7"/>
      <c r="K377" s="5"/>
      <c r="L377" s="5"/>
      <c r="M377" s="69"/>
      <c r="N377" s="69"/>
    </row>
    <row r="378" spans="1:14" ht="18" x14ac:dyDescent="0.3">
      <c r="A378" s="69"/>
      <c r="B378" s="70"/>
      <c r="C378" s="70"/>
      <c r="D378" s="70"/>
      <c r="E378" s="70"/>
      <c r="F378" s="70"/>
      <c r="G378" s="70"/>
      <c r="H378" s="70"/>
      <c r="I378" s="70"/>
      <c r="J378" s="10"/>
      <c r="K378" s="5"/>
      <c r="L378" s="5"/>
      <c r="M378" s="69"/>
      <c r="N378" s="69"/>
    </row>
    <row r="379" spans="1:14" ht="17.399999999999999" x14ac:dyDescent="0.3">
      <c r="A379" s="69"/>
      <c r="B379" s="70"/>
      <c r="C379" s="70"/>
      <c r="D379" s="70"/>
      <c r="E379" s="70"/>
      <c r="F379" s="70"/>
      <c r="G379" s="70"/>
      <c r="H379" s="70"/>
      <c r="I379" s="70"/>
      <c r="J379" s="12"/>
      <c r="K379" s="5"/>
      <c r="L379" s="5"/>
      <c r="M379" s="69"/>
      <c r="N379" s="69"/>
    </row>
    <row r="380" spans="1:14" x14ac:dyDescent="0.3">
      <c r="A380" s="69"/>
      <c r="B380" s="70"/>
      <c r="C380" s="70"/>
      <c r="D380" s="70"/>
      <c r="E380" s="70"/>
      <c r="F380" s="70"/>
      <c r="G380" s="70"/>
      <c r="H380" s="70"/>
      <c r="I380" s="70"/>
      <c r="J380" s="7"/>
      <c r="K380" s="5"/>
      <c r="L380" s="5"/>
      <c r="M380" s="69"/>
      <c r="N380" s="69"/>
    </row>
    <row r="381" spans="1:14" x14ac:dyDescent="0.3">
      <c r="A381" s="69"/>
      <c r="B381" s="70"/>
      <c r="C381" s="70"/>
      <c r="D381" s="70"/>
      <c r="E381" s="70"/>
      <c r="F381" s="70"/>
      <c r="G381" s="70"/>
      <c r="H381" s="70"/>
      <c r="I381" s="70"/>
      <c r="J381" s="7"/>
      <c r="K381" s="5"/>
      <c r="L381" s="5"/>
      <c r="M381" s="69"/>
      <c r="N381" s="69"/>
    </row>
    <row r="382" spans="1:14" x14ac:dyDescent="0.3">
      <c r="A382" s="69"/>
      <c r="B382" s="70"/>
      <c r="C382" s="70"/>
      <c r="D382" s="70"/>
      <c r="E382" s="70"/>
      <c r="F382" s="70"/>
      <c r="G382" s="70"/>
      <c r="H382" s="70"/>
      <c r="I382" s="70"/>
      <c r="J382" s="7"/>
      <c r="K382" s="5"/>
      <c r="L382" s="5"/>
      <c r="M382" s="69"/>
      <c r="N382" s="69"/>
    </row>
    <row r="383" spans="1:14" x14ac:dyDescent="0.3">
      <c r="A383" s="69"/>
      <c r="B383" s="70"/>
      <c r="C383" s="70"/>
      <c r="D383" s="70"/>
      <c r="E383" s="70"/>
      <c r="F383" s="70"/>
      <c r="G383" s="70"/>
      <c r="H383" s="70"/>
      <c r="I383" s="70"/>
      <c r="J383" s="7"/>
      <c r="K383" s="5"/>
      <c r="L383" s="5"/>
      <c r="M383" s="69"/>
      <c r="N383" s="69"/>
    </row>
    <row r="384" spans="1:14" x14ac:dyDescent="0.3">
      <c r="A384" s="69"/>
      <c r="B384" s="70"/>
      <c r="C384" s="70"/>
      <c r="D384" s="70"/>
      <c r="E384" s="70"/>
      <c r="F384" s="70"/>
      <c r="G384" s="70"/>
      <c r="H384" s="70"/>
      <c r="I384" s="70"/>
      <c r="J384" s="7"/>
      <c r="K384" s="5"/>
      <c r="L384" s="5"/>
      <c r="M384" s="69"/>
      <c r="N384" s="69"/>
    </row>
    <row r="385" spans="1:14" x14ac:dyDescent="0.3">
      <c r="A385" s="69"/>
      <c r="B385" s="70"/>
      <c r="C385" s="70"/>
      <c r="D385" s="70"/>
      <c r="E385" s="70"/>
      <c r="F385" s="70"/>
      <c r="G385" s="70"/>
      <c r="H385" s="70"/>
      <c r="I385" s="70"/>
      <c r="J385" s="7"/>
      <c r="K385" s="5"/>
      <c r="L385" s="5"/>
      <c r="M385" s="69"/>
      <c r="N385" s="69"/>
    </row>
    <row r="386" spans="1:14" x14ac:dyDescent="0.3">
      <c r="A386" s="69"/>
      <c r="B386" s="70"/>
      <c r="C386" s="70"/>
      <c r="D386" s="70"/>
      <c r="E386" s="70"/>
      <c r="F386" s="70"/>
      <c r="G386" s="70"/>
      <c r="H386" s="70"/>
      <c r="I386" s="70"/>
      <c r="J386" s="7"/>
      <c r="K386" s="5"/>
      <c r="L386" s="5"/>
      <c r="M386" s="69"/>
      <c r="N386" s="69"/>
    </row>
    <row r="387" spans="1:14" x14ac:dyDescent="0.3">
      <c r="A387" s="69"/>
      <c r="B387" s="70"/>
      <c r="C387" s="70"/>
      <c r="D387" s="70"/>
      <c r="E387" s="70"/>
      <c r="F387" s="70"/>
      <c r="G387" s="70"/>
      <c r="H387" s="70"/>
      <c r="I387" s="70"/>
      <c r="J387" s="7"/>
      <c r="K387" s="5"/>
      <c r="L387" s="5"/>
      <c r="M387" s="69"/>
      <c r="N387" s="69"/>
    </row>
    <row r="388" spans="1:14" x14ac:dyDescent="0.3">
      <c r="A388" s="69"/>
      <c r="B388" s="70"/>
      <c r="C388" s="70"/>
      <c r="D388" s="70"/>
      <c r="E388" s="70"/>
      <c r="F388" s="70"/>
      <c r="G388" s="70"/>
      <c r="H388" s="70"/>
      <c r="I388" s="70"/>
      <c r="J388" s="7"/>
      <c r="K388" s="5"/>
      <c r="L388" s="5"/>
      <c r="M388" s="69"/>
      <c r="N388" s="69"/>
    </row>
    <row r="389" spans="1:14" x14ac:dyDescent="0.3">
      <c r="A389" s="69"/>
      <c r="B389" s="70"/>
      <c r="C389" s="70"/>
      <c r="D389" s="70"/>
      <c r="E389" s="70"/>
      <c r="F389" s="70"/>
      <c r="G389" s="70"/>
      <c r="H389" s="70"/>
      <c r="I389" s="70"/>
      <c r="J389" s="7"/>
      <c r="K389" s="5"/>
      <c r="L389" s="5"/>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1:L351"/>
    <mergeCell ref="K352:L352"/>
    <mergeCell ref="E13:F13"/>
    <mergeCell ref="J14:L14"/>
    <mergeCell ref="M14:N14"/>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236220</xdr:colOff>
                    <xdr:row>11</xdr:row>
                    <xdr:rowOff>68580</xdr:rowOff>
                  </from>
                  <to>
                    <xdr:col>0</xdr:col>
                    <xdr:colOff>1249680</xdr:colOff>
                    <xdr:row>12</xdr:row>
                    <xdr:rowOff>106680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'\Users\beluafi\Desktop\DOC Maquette - MCC\[MCC-Portail &amp; L1 L2.xlsx]Fiche générale'!#REF!="Deux sessions"</xm:f>
            <x14:dxf>
              <fill>
                <patternFill>
                  <bgColor theme="1"/>
                </patternFill>
              </fill>
            </x14:dxf>
          </x14:cfRule>
          <x14:cfRule type="expression" priority="17"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D4" sqref="D4:E4"/>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26.6640625" style="36" bestFit="1" customWidth="1"/>
    <col min="19" max="16384" width="10.88671875" style="36"/>
  </cols>
  <sheetData>
    <row r="1" spans="1:18" ht="23.4" x14ac:dyDescent="0.45">
      <c r="A1" s="140" t="s">
        <v>85</v>
      </c>
      <c r="B1" s="140"/>
      <c r="C1" s="140"/>
      <c r="D1" s="140"/>
      <c r="E1" s="140"/>
      <c r="F1" s="140"/>
      <c r="G1" s="140"/>
      <c r="H1" s="140"/>
      <c r="I1" s="140"/>
      <c r="J1" s="140"/>
      <c r="K1" s="140"/>
      <c r="L1" s="140"/>
      <c r="M1" s="140"/>
      <c r="N1" s="140"/>
    </row>
    <row r="2" spans="1:18" ht="20.100000000000001" customHeight="1" x14ac:dyDescent="0.3">
      <c r="A2" s="37" t="s">
        <v>26</v>
      </c>
      <c r="B2" s="141" t="str">
        <f>'Fiche générale'!B2</f>
        <v>INSPE</v>
      </c>
      <c r="C2" s="141"/>
      <c r="D2" s="141"/>
      <c r="E2" s="141"/>
      <c r="F2" s="36"/>
      <c r="G2" s="36"/>
      <c r="H2" s="36"/>
      <c r="I2" s="36"/>
      <c r="J2" s="36"/>
      <c r="K2" s="36"/>
    </row>
    <row r="3" spans="1:18" ht="20.100000000000001" customHeight="1" x14ac:dyDescent="0.3">
      <c r="A3" s="37" t="s">
        <v>24</v>
      </c>
      <c r="B3" s="142" t="str">
        <f>'Fiche générale'!B3:I3</f>
        <v>DU Eduquer et Enseigner en Français à l'Etranger</v>
      </c>
      <c r="C3" s="143"/>
      <c r="D3" s="143"/>
      <c r="E3" s="143"/>
      <c r="F3" s="143"/>
      <c r="G3" s="143"/>
      <c r="H3" s="143"/>
      <c r="I3" s="143"/>
      <c r="J3" s="144"/>
      <c r="K3" s="36"/>
    </row>
    <row r="4" spans="1:18" ht="20.100000000000001" customHeight="1" x14ac:dyDescent="0.35">
      <c r="A4" s="37" t="s">
        <v>17</v>
      </c>
      <c r="B4" s="38" t="e">
        <f>'Fiche générale'!#REF!</f>
        <v>#REF!</v>
      </c>
      <c r="C4" s="39" t="s">
        <v>57</v>
      </c>
      <c r="D4" s="145"/>
      <c r="E4" s="145"/>
      <c r="F4" s="146" t="s">
        <v>25</v>
      </c>
      <c r="G4" s="147"/>
      <c r="H4" s="148"/>
      <c r="I4" s="149"/>
      <c r="J4" s="149"/>
      <c r="K4" s="149"/>
      <c r="L4" s="149"/>
      <c r="M4" s="149"/>
      <c r="N4" s="150"/>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51"/>
      <c r="E6" s="152"/>
      <c r="F6" s="146" t="s">
        <v>2</v>
      </c>
      <c r="G6" s="147"/>
      <c r="H6" s="153"/>
      <c r="I6" s="154"/>
      <c r="J6" s="154"/>
      <c r="K6" s="154"/>
      <c r="L6" s="154"/>
      <c r="M6" s="154"/>
      <c r="N6" s="155"/>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6" t="s">
        <v>41</v>
      </c>
      <c r="F9" s="157"/>
      <c r="G9" s="156" t="s">
        <v>36</v>
      </c>
      <c r="H9" s="157"/>
      <c r="I9"/>
      <c r="J9" s="41"/>
      <c r="K9" s="43">
        <v>1</v>
      </c>
      <c r="L9" s="41"/>
      <c r="M9" s="41"/>
      <c r="N9" s="41"/>
    </row>
    <row r="10" spans="1:18" ht="15" customHeight="1" x14ac:dyDescent="0.3">
      <c r="B10" s="75"/>
      <c r="C10" s="76"/>
      <c r="D10" s="44"/>
      <c r="E10" s="136" t="s">
        <v>40</v>
      </c>
      <c r="F10" s="137"/>
      <c r="G10" s="138"/>
      <c r="H10" s="139"/>
      <c r="I10"/>
      <c r="J10" s="45"/>
      <c r="K10" s="45"/>
      <c r="L10" s="45"/>
      <c r="M10" s="45"/>
      <c r="N10" s="45"/>
    </row>
    <row r="11" spans="1:18" ht="15" customHeight="1" x14ac:dyDescent="0.3">
      <c r="A11" s="46">
        <v>1</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30"/>
      <c r="F13" s="130"/>
      <c r="G13" s="78"/>
      <c r="H13" s="47"/>
      <c r="I13" s="47"/>
    </row>
    <row r="14" spans="1:18" ht="26.25" customHeight="1" x14ac:dyDescent="0.3">
      <c r="B14" s="49"/>
      <c r="C14" s="47"/>
      <c r="D14" s="47"/>
      <c r="E14" s="78"/>
      <c r="F14" s="78"/>
      <c r="G14" s="78"/>
      <c r="H14" s="47"/>
      <c r="I14" s="47"/>
      <c r="J14" s="131" t="s">
        <v>18</v>
      </c>
      <c r="K14" s="132"/>
      <c r="L14" s="133"/>
      <c r="M14" s="131" t="s">
        <v>19</v>
      </c>
      <c r="N14" s="133"/>
      <c r="O14" s="126" t="s">
        <v>65</v>
      </c>
      <c r="P14" s="127"/>
      <c r="Q14" s="128"/>
      <c r="R14" s="129" t="s">
        <v>66</v>
      </c>
    </row>
    <row r="15" spans="1:18" ht="39.75" customHeight="1" x14ac:dyDescent="0.3">
      <c r="C15" s="51"/>
      <c r="D15" s="51"/>
      <c r="E15" s="52"/>
      <c r="F15" s="52"/>
      <c r="G15" s="52"/>
      <c r="H15" s="52"/>
      <c r="I15" s="53"/>
      <c r="J15" s="54" t="s">
        <v>20</v>
      </c>
      <c r="K15" s="134" t="str">
        <f>IF(H17="CCI (CC Intégral)","CT pour les dispensés","Contrôle Terminal")</f>
        <v>Contrôle Terminal</v>
      </c>
      <c r="L15" s="135"/>
      <c r="M15" s="134" t="s">
        <v>21</v>
      </c>
      <c r="N15" s="135"/>
      <c r="O15" s="57" t="s">
        <v>67</v>
      </c>
      <c r="P15" s="79" t="s">
        <v>21</v>
      </c>
      <c r="Q15" s="80"/>
      <c r="R15" s="129"/>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9"/>
    </row>
    <row r="17" spans="1:18" ht="15" customHeight="1" x14ac:dyDescent="0.3">
      <c r="A17" s="2"/>
      <c r="B17" s="63"/>
      <c r="C17" s="3"/>
      <c r="D17" s="4"/>
      <c r="E17" s="4"/>
      <c r="F17" s="4"/>
      <c r="G17" s="4"/>
      <c r="H17" s="4"/>
      <c r="I17" s="4"/>
      <c r="J17" s="5"/>
      <c r="K17" s="5"/>
      <c r="L17" s="5"/>
      <c r="M17" s="5"/>
      <c r="N17" s="5"/>
      <c r="O17" s="5"/>
      <c r="P17" s="5"/>
      <c r="Q17" s="5"/>
      <c r="R17" s="5"/>
    </row>
    <row r="18" spans="1:18" ht="15" customHeight="1" x14ac:dyDescent="0.3">
      <c r="A18" s="2"/>
      <c r="B18" s="63"/>
      <c r="C18" s="3"/>
      <c r="D18" s="4"/>
      <c r="E18" s="4"/>
      <c r="F18" s="4"/>
      <c r="G18" s="4"/>
      <c r="H18" s="4"/>
      <c r="I18" s="4"/>
      <c r="J18" s="2"/>
      <c r="K18" s="5"/>
      <c r="L18" s="5"/>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131"/>
      <c r="N169" s="133"/>
    </row>
    <row r="170" spans="1:14" ht="15.6" x14ac:dyDescent="0.3">
      <c r="A170" s="69"/>
      <c r="B170" s="70"/>
      <c r="C170" s="70"/>
      <c r="D170" s="70"/>
      <c r="E170" s="70"/>
      <c r="F170" s="70"/>
      <c r="G170" s="70"/>
      <c r="H170" s="70"/>
      <c r="I170" s="70"/>
      <c r="J170" s="70"/>
      <c r="K170" s="70"/>
      <c r="L170" s="69"/>
      <c r="M170" s="134"/>
      <c r="N170" s="135"/>
    </row>
    <row r="171" spans="1:14" ht="15.6" x14ac:dyDescent="0.3">
      <c r="A171" s="69"/>
      <c r="B171" s="70"/>
      <c r="C171" s="70"/>
      <c r="D171" s="70"/>
      <c r="E171" s="70"/>
      <c r="F171" s="70"/>
      <c r="G171" s="70"/>
      <c r="H171" s="70"/>
      <c r="I171" s="70"/>
      <c r="J171" s="70"/>
      <c r="K171" s="70"/>
      <c r="L171" s="69"/>
      <c r="M171" s="57"/>
      <c r="N171" s="57"/>
    </row>
    <row r="172" spans="1:14" x14ac:dyDescent="0.3">
      <c r="A172" s="69"/>
      <c r="B172" s="70"/>
      <c r="C172" s="70"/>
      <c r="D172" s="70"/>
      <c r="E172" s="70"/>
      <c r="F172" s="70"/>
      <c r="G172" s="70"/>
      <c r="H172" s="70"/>
      <c r="I172" s="70"/>
      <c r="J172" s="70"/>
      <c r="K172" s="70"/>
      <c r="L172" s="69"/>
      <c r="M172" s="5"/>
      <c r="N172" s="5"/>
    </row>
    <row r="173" spans="1:14" x14ac:dyDescent="0.3">
      <c r="A173" s="69"/>
      <c r="B173" s="70"/>
      <c r="C173" s="70"/>
      <c r="D173" s="70"/>
      <c r="E173" s="70"/>
      <c r="F173" s="70"/>
      <c r="G173" s="70"/>
      <c r="H173" s="70"/>
      <c r="I173" s="70"/>
      <c r="J173" s="70"/>
      <c r="K173" s="70"/>
      <c r="L173" s="69"/>
      <c r="M173" s="5"/>
      <c r="N173" s="5"/>
    </row>
    <row r="174" spans="1:14" x14ac:dyDescent="0.3">
      <c r="A174" s="69"/>
      <c r="B174" s="70"/>
      <c r="C174" s="70"/>
      <c r="D174" s="70"/>
      <c r="E174" s="70"/>
      <c r="F174" s="70"/>
      <c r="G174" s="70"/>
      <c r="H174" s="70"/>
      <c r="I174" s="70"/>
      <c r="J174" s="70"/>
      <c r="K174" s="70"/>
      <c r="L174" s="69"/>
      <c r="M174" s="4"/>
      <c r="N174" s="4"/>
    </row>
    <row r="175" spans="1:14" x14ac:dyDescent="0.3">
      <c r="A175" s="69"/>
      <c r="B175" s="70"/>
      <c r="C175" s="70"/>
      <c r="D175" s="70"/>
      <c r="E175" s="70"/>
      <c r="F175" s="70"/>
      <c r="G175" s="70"/>
      <c r="H175" s="70"/>
      <c r="I175" s="70"/>
      <c r="J175" s="70"/>
      <c r="K175" s="70"/>
      <c r="L175" s="69"/>
      <c r="M175" s="5"/>
      <c r="N175" s="5"/>
    </row>
    <row r="176" spans="1:14" x14ac:dyDescent="0.3">
      <c r="A176" s="69"/>
      <c r="B176" s="70"/>
      <c r="C176" s="70"/>
      <c r="D176" s="70"/>
      <c r="E176" s="70"/>
      <c r="F176" s="70"/>
      <c r="G176" s="70"/>
      <c r="H176" s="70"/>
      <c r="I176" s="70"/>
      <c r="J176" s="70"/>
      <c r="K176" s="70"/>
      <c r="L176" s="69"/>
      <c r="M176" s="5"/>
      <c r="N176" s="5"/>
    </row>
    <row r="177" spans="1:14" x14ac:dyDescent="0.3">
      <c r="A177" s="69"/>
      <c r="B177" s="70"/>
      <c r="C177" s="70"/>
      <c r="D177" s="70"/>
      <c r="E177" s="70"/>
      <c r="F177" s="70"/>
      <c r="G177" s="70"/>
      <c r="H177" s="70"/>
      <c r="I177" s="70"/>
      <c r="J177" s="70"/>
      <c r="K177" s="70"/>
      <c r="L177" s="69"/>
      <c r="M177" s="5"/>
      <c r="N177" s="5"/>
    </row>
    <row r="178" spans="1:14" x14ac:dyDescent="0.3">
      <c r="A178" s="69"/>
      <c r="B178" s="70"/>
      <c r="C178" s="70"/>
      <c r="D178" s="70"/>
      <c r="E178" s="70"/>
      <c r="F178" s="70"/>
      <c r="G178" s="70"/>
      <c r="H178" s="70"/>
      <c r="I178" s="70"/>
      <c r="J178" s="70"/>
      <c r="K178" s="70"/>
      <c r="L178" s="69"/>
      <c r="M178" s="5"/>
      <c r="N178" s="5"/>
    </row>
    <row r="179" spans="1:14" x14ac:dyDescent="0.3">
      <c r="A179" s="69"/>
      <c r="B179" s="70"/>
      <c r="C179" s="70"/>
      <c r="D179" s="70"/>
      <c r="E179" s="70"/>
      <c r="F179" s="70"/>
      <c r="G179" s="70"/>
      <c r="H179" s="70"/>
      <c r="I179" s="70"/>
      <c r="J179" s="70"/>
      <c r="K179" s="70"/>
      <c r="L179" s="69"/>
      <c r="M179" s="5"/>
      <c r="N179" s="5"/>
    </row>
    <row r="180" spans="1:14" x14ac:dyDescent="0.3">
      <c r="A180" s="69"/>
      <c r="B180" s="70"/>
      <c r="C180" s="70"/>
      <c r="D180" s="70"/>
      <c r="E180" s="70"/>
      <c r="F180" s="70"/>
      <c r="G180" s="70"/>
      <c r="H180" s="70"/>
      <c r="I180" s="70"/>
      <c r="J180" s="70"/>
      <c r="K180" s="70"/>
      <c r="L180" s="69"/>
      <c r="M180" s="5"/>
      <c r="N180" s="5"/>
    </row>
    <row r="181" spans="1:14" x14ac:dyDescent="0.3">
      <c r="A181" s="69"/>
      <c r="B181" s="70"/>
      <c r="C181" s="70"/>
      <c r="D181" s="70"/>
      <c r="E181" s="70"/>
      <c r="F181" s="70"/>
      <c r="G181" s="70"/>
      <c r="H181" s="70"/>
      <c r="I181" s="70"/>
      <c r="J181" s="70"/>
      <c r="K181" s="70"/>
      <c r="L181" s="69"/>
      <c r="M181" s="5"/>
      <c r="N181" s="5"/>
    </row>
    <row r="182" spans="1:14" x14ac:dyDescent="0.3">
      <c r="A182" s="69"/>
      <c r="B182" s="70"/>
      <c r="C182" s="70"/>
      <c r="D182" s="70"/>
      <c r="E182" s="70"/>
      <c r="F182" s="70"/>
      <c r="G182" s="70"/>
      <c r="H182" s="70"/>
      <c r="I182" s="70"/>
      <c r="J182" s="70"/>
      <c r="K182" s="70"/>
      <c r="L182" s="69"/>
      <c r="M182" s="5"/>
      <c r="N182" s="5"/>
    </row>
    <row r="183" spans="1:14" x14ac:dyDescent="0.3">
      <c r="A183" s="69"/>
      <c r="B183" s="70"/>
      <c r="C183" s="70"/>
      <c r="D183" s="70"/>
      <c r="E183" s="70"/>
      <c r="F183" s="70"/>
      <c r="G183" s="70"/>
      <c r="H183" s="70"/>
      <c r="I183" s="70"/>
      <c r="J183" s="70"/>
      <c r="K183" s="70"/>
      <c r="L183" s="69"/>
      <c r="M183" s="5"/>
      <c r="N183" s="5"/>
    </row>
    <row r="184" spans="1:14" x14ac:dyDescent="0.3">
      <c r="A184" s="69"/>
      <c r="B184" s="70"/>
      <c r="C184" s="70"/>
      <c r="D184" s="70"/>
      <c r="E184" s="70"/>
      <c r="F184" s="70"/>
      <c r="G184" s="70"/>
      <c r="H184" s="70"/>
      <c r="I184" s="70"/>
      <c r="J184" s="70"/>
      <c r="K184" s="70"/>
      <c r="L184" s="69"/>
      <c r="M184" s="5"/>
      <c r="N184" s="5"/>
    </row>
    <row r="185" spans="1:14" x14ac:dyDescent="0.3">
      <c r="A185" s="69"/>
      <c r="B185" s="70"/>
      <c r="C185" s="70"/>
      <c r="D185" s="70"/>
      <c r="E185" s="70"/>
      <c r="F185" s="70"/>
      <c r="G185" s="70"/>
      <c r="H185" s="70"/>
      <c r="I185" s="70"/>
      <c r="J185" s="70"/>
      <c r="K185" s="70"/>
      <c r="L185" s="69"/>
      <c r="M185" s="5"/>
      <c r="N185" s="5"/>
    </row>
    <row r="186" spans="1:14" x14ac:dyDescent="0.3">
      <c r="A186" s="69"/>
      <c r="B186" s="70"/>
      <c r="C186" s="70"/>
      <c r="D186" s="70"/>
      <c r="E186" s="70"/>
      <c r="F186" s="70"/>
      <c r="G186" s="70"/>
      <c r="H186" s="70"/>
      <c r="I186" s="70"/>
      <c r="J186" s="70"/>
      <c r="K186" s="70"/>
      <c r="L186" s="69"/>
      <c r="M186" s="5"/>
      <c r="N186" s="5"/>
    </row>
    <row r="187" spans="1:14" x14ac:dyDescent="0.3">
      <c r="A187" s="69"/>
      <c r="B187" s="70"/>
      <c r="C187" s="70"/>
      <c r="D187" s="70"/>
      <c r="E187" s="70"/>
      <c r="F187" s="70"/>
      <c r="G187" s="70"/>
      <c r="H187" s="70"/>
      <c r="I187" s="70"/>
      <c r="J187" s="70"/>
      <c r="K187" s="70"/>
      <c r="L187" s="69"/>
      <c r="M187" s="5"/>
      <c r="N187" s="5"/>
    </row>
    <row r="188" spans="1:14" x14ac:dyDescent="0.3">
      <c r="A188" s="69"/>
      <c r="B188" s="70"/>
      <c r="C188" s="70"/>
      <c r="D188" s="70"/>
      <c r="E188" s="70"/>
      <c r="F188" s="70"/>
      <c r="G188" s="70"/>
      <c r="H188" s="70"/>
      <c r="I188" s="70"/>
      <c r="J188" s="70"/>
      <c r="K188" s="70"/>
      <c r="L188" s="69"/>
      <c r="M188" s="5"/>
      <c r="N188" s="5"/>
    </row>
    <row r="189" spans="1:14" x14ac:dyDescent="0.3">
      <c r="A189" s="69"/>
      <c r="B189" s="70"/>
      <c r="C189" s="70"/>
      <c r="D189" s="70"/>
      <c r="E189" s="70"/>
      <c r="F189" s="70"/>
      <c r="G189" s="70"/>
      <c r="H189" s="70"/>
      <c r="I189" s="70"/>
      <c r="J189" s="70"/>
      <c r="K189" s="70"/>
      <c r="L189" s="69"/>
      <c r="M189" s="5"/>
      <c r="N189" s="5"/>
    </row>
    <row r="190" spans="1:14" x14ac:dyDescent="0.3">
      <c r="A190" s="69"/>
      <c r="B190" s="70"/>
      <c r="C190" s="70"/>
      <c r="D190" s="70"/>
      <c r="E190" s="70"/>
      <c r="F190" s="70"/>
      <c r="G190" s="70"/>
      <c r="H190" s="70"/>
      <c r="I190" s="70"/>
      <c r="J190" s="70"/>
      <c r="K190" s="70"/>
      <c r="L190" s="69"/>
      <c r="M190" s="5"/>
      <c r="N190" s="5"/>
    </row>
    <row r="191" spans="1:14" x14ac:dyDescent="0.3">
      <c r="A191" s="69"/>
      <c r="B191" s="70"/>
      <c r="C191" s="70"/>
      <c r="D191" s="70"/>
      <c r="E191" s="70"/>
      <c r="F191" s="70"/>
      <c r="G191" s="70"/>
      <c r="H191" s="70"/>
      <c r="I191" s="70"/>
      <c r="J191" s="70"/>
      <c r="K191" s="70"/>
      <c r="L191" s="69"/>
      <c r="M191" s="5"/>
      <c r="N191" s="5"/>
    </row>
    <row r="192" spans="1:14" x14ac:dyDescent="0.3">
      <c r="A192" s="69"/>
      <c r="B192" s="70"/>
      <c r="C192" s="70"/>
      <c r="D192" s="70"/>
      <c r="E192" s="70"/>
      <c r="F192" s="70"/>
      <c r="G192" s="70"/>
      <c r="H192" s="70"/>
      <c r="I192" s="70"/>
      <c r="J192" s="70"/>
      <c r="K192" s="70"/>
      <c r="L192" s="69"/>
      <c r="M192" s="5"/>
      <c r="N192" s="5"/>
    </row>
    <row r="193" spans="1:14" x14ac:dyDescent="0.3">
      <c r="A193" s="69"/>
      <c r="B193" s="70"/>
      <c r="C193" s="70"/>
      <c r="D193" s="70"/>
      <c r="E193" s="70"/>
      <c r="F193" s="70"/>
      <c r="G193" s="70"/>
      <c r="H193" s="70"/>
      <c r="I193" s="70"/>
      <c r="J193" s="70"/>
      <c r="K193" s="70"/>
      <c r="L193" s="69"/>
      <c r="M193" s="5"/>
      <c r="N193" s="5"/>
    </row>
    <row r="194" spans="1:14" x14ac:dyDescent="0.3">
      <c r="A194" s="69"/>
      <c r="B194" s="70"/>
      <c r="C194" s="70"/>
      <c r="D194" s="70"/>
      <c r="E194" s="70"/>
      <c r="F194" s="70"/>
      <c r="G194" s="70"/>
      <c r="H194" s="70"/>
      <c r="I194" s="70"/>
      <c r="J194" s="70"/>
      <c r="K194" s="70"/>
      <c r="L194" s="69"/>
      <c r="M194" s="5"/>
      <c r="N194" s="5"/>
    </row>
    <row r="195" spans="1:14" x14ac:dyDescent="0.3">
      <c r="A195" s="69"/>
      <c r="B195" s="70"/>
      <c r="C195" s="70"/>
      <c r="D195" s="70"/>
      <c r="E195" s="70"/>
      <c r="F195" s="70"/>
      <c r="G195" s="70"/>
      <c r="H195" s="70"/>
      <c r="I195" s="70"/>
      <c r="J195" s="70"/>
      <c r="K195" s="70"/>
      <c r="L195" s="69"/>
      <c r="M195" s="5"/>
      <c r="N195" s="5"/>
    </row>
    <row r="196" spans="1:14" x14ac:dyDescent="0.3">
      <c r="A196" s="69"/>
      <c r="B196" s="70"/>
      <c r="C196" s="70"/>
      <c r="D196" s="70"/>
      <c r="E196" s="70"/>
      <c r="F196" s="70"/>
      <c r="G196" s="70"/>
      <c r="H196" s="70"/>
      <c r="I196" s="70"/>
      <c r="J196" s="70"/>
      <c r="K196" s="70"/>
      <c r="L196" s="69"/>
      <c r="M196" s="5"/>
      <c r="N196" s="5"/>
    </row>
    <row r="197" spans="1:14" x14ac:dyDescent="0.3">
      <c r="A197" s="69"/>
      <c r="B197" s="70"/>
      <c r="C197" s="70"/>
      <c r="D197" s="70"/>
      <c r="E197" s="70"/>
      <c r="F197" s="70"/>
      <c r="G197" s="70"/>
      <c r="H197" s="70"/>
      <c r="I197" s="70"/>
      <c r="J197" s="70"/>
      <c r="K197" s="70"/>
      <c r="L197" s="69"/>
      <c r="M197" s="5"/>
      <c r="N197" s="5"/>
    </row>
    <row r="198" spans="1:14" x14ac:dyDescent="0.3">
      <c r="A198" s="69"/>
      <c r="B198" s="70"/>
      <c r="C198" s="70"/>
      <c r="D198" s="70"/>
      <c r="E198" s="70"/>
      <c r="F198" s="70"/>
      <c r="G198" s="70"/>
      <c r="H198" s="70"/>
      <c r="I198" s="70"/>
      <c r="J198" s="70"/>
      <c r="K198" s="70"/>
      <c r="L198" s="69"/>
      <c r="M198" s="5"/>
      <c r="N198" s="5"/>
    </row>
    <row r="199" spans="1:14" x14ac:dyDescent="0.3">
      <c r="A199" s="69"/>
      <c r="B199" s="70"/>
      <c r="C199" s="70"/>
      <c r="D199" s="70"/>
      <c r="E199" s="70"/>
      <c r="F199" s="70"/>
      <c r="G199" s="70"/>
      <c r="H199" s="70"/>
      <c r="I199" s="70"/>
      <c r="J199" s="70"/>
      <c r="K199" s="70"/>
      <c r="L199" s="69"/>
      <c r="M199" s="5"/>
      <c r="N199" s="5"/>
    </row>
    <row r="200" spans="1:14" x14ac:dyDescent="0.3">
      <c r="A200" s="69"/>
      <c r="B200" s="70"/>
      <c r="C200" s="70"/>
      <c r="D200" s="70"/>
      <c r="E200" s="70"/>
      <c r="F200" s="70"/>
      <c r="G200" s="70"/>
      <c r="H200" s="70"/>
      <c r="I200" s="70"/>
      <c r="J200" s="70"/>
      <c r="K200" s="70"/>
      <c r="L200" s="69"/>
      <c r="M200" s="5"/>
      <c r="N200" s="5"/>
    </row>
    <row r="201" spans="1:14" x14ac:dyDescent="0.3">
      <c r="A201" s="69"/>
      <c r="B201" s="70"/>
      <c r="C201" s="70"/>
      <c r="D201" s="70"/>
      <c r="E201" s="70"/>
      <c r="F201" s="70"/>
      <c r="G201" s="70"/>
      <c r="H201" s="70"/>
      <c r="I201" s="70"/>
      <c r="J201" s="70"/>
      <c r="K201" s="70"/>
      <c r="L201" s="69"/>
      <c r="M201" s="5"/>
      <c r="N201" s="5"/>
    </row>
    <row r="202" spans="1:14" x14ac:dyDescent="0.3">
      <c r="A202" s="69"/>
      <c r="B202" s="70"/>
      <c r="C202" s="70"/>
      <c r="D202" s="70"/>
      <c r="E202" s="70"/>
      <c r="F202" s="70"/>
      <c r="G202" s="70"/>
      <c r="H202" s="70"/>
      <c r="I202" s="70"/>
      <c r="J202" s="70"/>
      <c r="K202" s="70"/>
      <c r="L202" s="69"/>
      <c r="M202" s="5"/>
      <c r="N202" s="5"/>
    </row>
    <row r="203" spans="1:14" x14ac:dyDescent="0.3">
      <c r="A203" s="69"/>
      <c r="B203" s="70"/>
      <c r="C203" s="70"/>
      <c r="D203" s="70"/>
      <c r="E203" s="70"/>
      <c r="F203" s="70"/>
      <c r="G203" s="70"/>
      <c r="H203" s="70"/>
      <c r="I203" s="70"/>
      <c r="J203" s="70"/>
      <c r="K203" s="70"/>
      <c r="L203" s="69"/>
      <c r="M203" s="5"/>
      <c r="N203" s="5"/>
    </row>
    <row r="204" spans="1:14" x14ac:dyDescent="0.3">
      <c r="A204" s="69"/>
      <c r="B204" s="70"/>
      <c r="C204" s="70"/>
      <c r="D204" s="70"/>
      <c r="E204" s="70"/>
      <c r="F204" s="70"/>
      <c r="G204" s="70"/>
      <c r="H204" s="70"/>
      <c r="I204" s="70"/>
      <c r="J204" s="70"/>
      <c r="K204" s="70"/>
      <c r="L204" s="69"/>
      <c r="M204" s="5"/>
      <c r="N204" s="5"/>
    </row>
    <row r="205" spans="1:14" x14ac:dyDescent="0.3">
      <c r="A205" s="69"/>
      <c r="B205" s="70"/>
      <c r="C205" s="70"/>
      <c r="D205" s="70"/>
      <c r="E205" s="70"/>
      <c r="F205" s="70"/>
      <c r="G205" s="70"/>
      <c r="H205" s="70"/>
      <c r="I205" s="70"/>
      <c r="J205" s="70"/>
      <c r="K205" s="70"/>
      <c r="L205" s="69"/>
      <c r="M205" s="5"/>
      <c r="N205" s="5"/>
    </row>
    <row r="206" spans="1:14" x14ac:dyDescent="0.3">
      <c r="A206" s="69"/>
      <c r="B206" s="70"/>
      <c r="C206" s="70"/>
      <c r="D206" s="70"/>
      <c r="E206" s="70"/>
      <c r="F206" s="70"/>
      <c r="G206" s="70"/>
      <c r="H206" s="70"/>
      <c r="I206" s="70"/>
      <c r="J206" s="70"/>
      <c r="K206" s="70"/>
      <c r="L206" s="69"/>
      <c r="M206" s="5"/>
      <c r="N206" s="5"/>
    </row>
    <row r="207" spans="1:14" x14ac:dyDescent="0.3">
      <c r="A207" s="69"/>
      <c r="B207" s="70"/>
      <c r="C207" s="70"/>
      <c r="D207" s="70"/>
      <c r="E207" s="70"/>
      <c r="F207" s="70"/>
      <c r="G207" s="70"/>
      <c r="H207" s="70"/>
      <c r="I207" s="70"/>
      <c r="J207" s="70"/>
      <c r="K207" s="70"/>
      <c r="L207" s="69"/>
      <c r="M207" s="5"/>
      <c r="N207" s="5"/>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131"/>
      <c r="N324" s="133"/>
    </row>
    <row r="325" spans="1:14" ht="15.6" x14ac:dyDescent="0.3">
      <c r="A325" s="69"/>
      <c r="B325" s="70"/>
      <c r="C325" s="70"/>
      <c r="D325" s="70"/>
      <c r="E325" s="70"/>
      <c r="F325" s="70"/>
      <c r="G325" s="70"/>
      <c r="H325" s="70"/>
      <c r="I325" s="70"/>
      <c r="J325" s="70"/>
      <c r="K325" s="70"/>
      <c r="L325" s="69"/>
      <c r="M325" s="134"/>
      <c r="N325" s="135"/>
    </row>
    <row r="326" spans="1:14" ht="15.6" x14ac:dyDescent="0.3">
      <c r="A326" s="69"/>
      <c r="B326" s="70"/>
      <c r="C326" s="70"/>
      <c r="D326" s="70"/>
      <c r="E326" s="70"/>
      <c r="F326" s="70"/>
      <c r="G326" s="70"/>
      <c r="H326" s="70"/>
      <c r="I326" s="70"/>
      <c r="J326" s="70"/>
      <c r="K326" s="70"/>
      <c r="L326" s="69"/>
      <c r="M326" s="57"/>
      <c r="N326" s="57"/>
    </row>
    <row r="327" spans="1:14" x14ac:dyDescent="0.3">
      <c r="A327" s="69"/>
      <c r="B327" s="70"/>
      <c r="C327" s="70"/>
      <c r="D327" s="70"/>
      <c r="E327" s="70"/>
      <c r="F327" s="70"/>
      <c r="G327" s="70"/>
      <c r="H327" s="70"/>
      <c r="I327" s="70"/>
      <c r="J327" s="70"/>
      <c r="K327" s="70"/>
      <c r="L327" s="69"/>
      <c r="M327" s="5"/>
      <c r="N327" s="5"/>
    </row>
    <row r="328" spans="1:14" x14ac:dyDescent="0.3">
      <c r="A328" s="69"/>
      <c r="B328" s="70"/>
      <c r="C328" s="70"/>
      <c r="D328" s="70"/>
      <c r="E328" s="70"/>
      <c r="F328" s="70"/>
      <c r="G328" s="70"/>
      <c r="H328" s="70"/>
      <c r="I328" s="70"/>
      <c r="J328" s="70"/>
      <c r="K328" s="70"/>
      <c r="L328" s="69"/>
      <c r="M328" s="5"/>
      <c r="N328" s="5"/>
    </row>
    <row r="329" spans="1:14" x14ac:dyDescent="0.3">
      <c r="A329" s="69"/>
      <c r="B329" s="70"/>
      <c r="C329" s="70"/>
      <c r="D329" s="70"/>
      <c r="E329" s="70"/>
      <c r="F329" s="70"/>
      <c r="G329" s="70"/>
      <c r="H329" s="70"/>
      <c r="I329" s="70"/>
      <c r="J329" s="70"/>
      <c r="K329" s="70"/>
      <c r="L329" s="69"/>
      <c r="M329" s="4"/>
      <c r="N329" s="4"/>
    </row>
    <row r="330" spans="1:14" x14ac:dyDescent="0.3">
      <c r="A330" s="69"/>
      <c r="B330" s="70"/>
      <c r="C330" s="70"/>
      <c r="D330" s="70"/>
      <c r="E330" s="70"/>
      <c r="F330" s="70"/>
      <c r="G330" s="70"/>
      <c r="H330" s="70"/>
      <c r="I330" s="70"/>
      <c r="J330" s="70"/>
      <c r="K330" s="70"/>
      <c r="L330" s="69"/>
      <c r="M330" s="5"/>
      <c r="N330" s="5"/>
    </row>
    <row r="331" spans="1:14" x14ac:dyDescent="0.3">
      <c r="A331" s="69"/>
      <c r="B331" s="70"/>
      <c r="C331" s="70"/>
      <c r="D331" s="70"/>
      <c r="E331" s="70"/>
      <c r="F331" s="70"/>
      <c r="G331" s="70"/>
      <c r="H331" s="70"/>
      <c r="I331" s="70"/>
      <c r="J331" s="70"/>
      <c r="K331" s="70"/>
      <c r="L331" s="69"/>
      <c r="M331" s="5"/>
      <c r="N331" s="5"/>
    </row>
    <row r="332" spans="1:14" x14ac:dyDescent="0.3">
      <c r="A332" s="69"/>
      <c r="B332" s="70"/>
      <c r="C332" s="70"/>
      <c r="D332" s="70"/>
      <c r="E332" s="70"/>
      <c r="F332" s="70"/>
      <c r="G332" s="70"/>
      <c r="H332" s="70"/>
      <c r="I332" s="70"/>
      <c r="J332" s="70"/>
      <c r="K332" s="70"/>
      <c r="L332" s="69"/>
      <c r="M332" s="5"/>
      <c r="N332" s="5"/>
    </row>
    <row r="333" spans="1:14" x14ac:dyDescent="0.3">
      <c r="A333" s="69"/>
      <c r="B333" s="70"/>
      <c r="C333" s="70"/>
      <c r="D333" s="70"/>
      <c r="E333" s="70"/>
      <c r="F333" s="70"/>
      <c r="G333" s="70"/>
      <c r="H333" s="70"/>
      <c r="I333" s="70"/>
      <c r="J333" s="70"/>
      <c r="K333" s="70"/>
      <c r="L333" s="69"/>
      <c r="M333" s="5"/>
      <c r="N333" s="5"/>
    </row>
    <row r="334" spans="1:14" x14ac:dyDescent="0.3">
      <c r="A334" s="69"/>
      <c r="B334" s="70"/>
      <c r="C334" s="70"/>
      <c r="D334" s="70"/>
      <c r="E334" s="70"/>
      <c r="F334" s="70"/>
      <c r="G334" s="70"/>
      <c r="H334" s="70"/>
      <c r="I334" s="70"/>
      <c r="J334" s="70"/>
      <c r="K334" s="70"/>
      <c r="L334" s="69"/>
      <c r="M334" s="5"/>
      <c r="N334" s="5"/>
    </row>
    <row r="335" spans="1:14" x14ac:dyDescent="0.3">
      <c r="A335" s="69"/>
      <c r="B335" s="70"/>
      <c r="C335" s="70"/>
      <c r="D335" s="70"/>
      <c r="E335" s="70"/>
      <c r="F335" s="70"/>
      <c r="G335" s="70"/>
      <c r="H335" s="70"/>
      <c r="I335" s="70"/>
      <c r="J335" s="70"/>
      <c r="K335" s="70"/>
      <c r="L335" s="69"/>
      <c r="M335" s="5"/>
      <c r="N335" s="5"/>
    </row>
    <row r="336" spans="1:14" x14ac:dyDescent="0.3">
      <c r="A336" s="69"/>
      <c r="B336" s="70"/>
      <c r="C336" s="70"/>
      <c r="D336" s="70"/>
      <c r="E336" s="70"/>
      <c r="F336" s="70"/>
      <c r="G336" s="70"/>
      <c r="H336" s="70"/>
      <c r="I336" s="70"/>
      <c r="J336" s="70"/>
      <c r="K336" s="70"/>
      <c r="L336" s="69"/>
      <c r="M336" s="5"/>
      <c r="N336" s="5"/>
    </row>
    <row r="337" spans="1:14" x14ac:dyDescent="0.3">
      <c r="A337" s="69"/>
      <c r="B337" s="70"/>
      <c r="C337" s="70"/>
      <c r="D337" s="70"/>
      <c r="E337" s="70"/>
      <c r="F337" s="70"/>
      <c r="G337" s="70"/>
      <c r="H337" s="70"/>
      <c r="I337" s="70"/>
      <c r="J337" s="70"/>
      <c r="K337" s="70"/>
      <c r="L337" s="69"/>
      <c r="M337" s="5"/>
      <c r="N337" s="5"/>
    </row>
    <row r="338" spans="1:14" x14ac:dyDescent="0.3">
      <c r="A338" s="69"/>
      <c r="B338" s="70"/>
      <c r="C338" s="70"/>
      <c r="D338" s="70"/>
      <c r="E338" s="70"/>
      <c r="F338" s="70"/>
      <c r="G338" s="70"/>
      <c r="H338" s="70"/>
      <c r="I338" s="70"/>
      <c r="J338" s="70"/>
      <c r="K338" s="70"/>
      <c r="L338" s="69"/>
      <c r="M338" s="5"/>
      <c r="N338" s="5"/>
    </row>
    <row r="339" spans="1:14" x14ac:dyDescent="0.3">
      <c r="A339" s="69"/>
      <c r="B339" s="70"/>
      <c r="C339" s="70"/>
      <c r="D339" s="70"/>
      <c r="E339" s="70"/>
      <c r="F339" s="70"/>
      <c r="G339" s="70"/>
      <c r="H339" s="70"/>
      <c r="I339" s="70"/>
      <c r="J339" s="70"/>
      <c r="K339" s="70"/>
      <c r="L339" s="69"/>
      <c r="M339" s="5"/>
      <c r="N339" s="5"/>
    </row>
    <row r="340" spans="1:14" x14ac:dyDescent="0.3">
      <c r="A340" s="69"/>
      <c r="B340" s="70"/>
      <c r="C340" s="70"/>
      <c r="D340" s="70"/>
      <c r="E340" s="70"/>
      <c r="F340" s="70"/>
      <c r="G340" s="70"/>
      <c r="H340" s="70"/>
      <c r="I340" s="70"/>
      <c r="J340" s="70"/>
      <c r="K340" s="70"/>
      <c r="L340" s="69"/>
      <c r="M340" s="5"/>
      <c r="N340" s="5"/>
    </row>
    <row r="341" spans="1:14" x14ac:dyDescent="0.3">
      <c r="A341" s="69"/>
      <c r="B341" s="70"/>
      <c r="C341" s="70"/>
      <c r="D341" s="70"/>
      <c r="E341" s="70"/>
      <c r="F341" s="70"/>
      <c r="G341" s="70"/>
      <c r="H341" s="70"/>
      <c r="I341" s="70"/>
      <c r="J341" s="70"/>
      <c r="K341" s="70"/>
      <c r="L341" s="69"/>
      <c r="M341" s="5"/>
      <c r="N341" s="5"/>
    </row>
    <row r="342" spans="1:14" x14ac:dyDescent="0.3">
      <c r="A342" s="69"/>
      <c r="B342" s="70"/>
      <c r="C342" s="70"/>
      <c r="D342" s="70"/>
      <c r="E342" s="70"/>
      <c r="F342" s="70"/>
      <c r="G342" s="70"/>
      <c r="H342" s="70"/>
      <c r="I342" s="70"/>
      <c r="J342" s="70"/>
      <c r="K342" s="70"/>
      <c r="L342" s="69"/>
      <c r="M342" s="5"/>
      <c r="N342" s="5"/>
    </row>
    <row r="343" spans="1:14" x14ac:dyDescent="0.3">
      <c r="A343" s="69"/>
      <c r="B343" s="70"/>
      <c r="C343" s="70"/>
      <c r="D343" s="70"/>
      <c r="E343" s="70"/>
      <c r="F343" s="70"/>
      <c r="G343" s="70"/>
      <c r="H343" s="70"/>
      <c r="I343" s="70"/>
      <c r="J343" s="70"/>
      <c r="K343" s="70"/>
      <c r="L343" s="69"/>
      <c r="M343" s="5"/>
      <c r="N343" s="5"/>
    </row>
    <row r="344" spans="1:14" x14ac:dyDescent="0.3">
      <c r="A344" s="69"/>
      <c r="B344" s="70"/>
      <c r="C344" s="70"/>
      <c r="D344" s="70"/>
      <c r="E344" s="70"/>
      <c r="F344" s="70"/>
      <c r="G344" s="70"/>
      <c r="H344" s="70"/>
      <c r="I344" s="70"/>
      <c r="J344" s="70"/>
      <c r="K344" s="70"/>
      <c r="L344" s="69"/>
      <c r="M344" s="5"/>
      <c r="N344" s="5"/>
    </row>
    <row r="345" spans="1:14" x14ac:dyDescent="0.3">
      <c r="A345" s="69"/>
      <c r="B345" s="70"/>
      <c r="C345" s="70"/>
      <c r="D345" s="70"/>
      <c r="E345" s="70"/>
      <c r="F345" s="70"/>
      <c r="G345" s="70"/>
      <c r="H345" s="70"/>
      <c r="I345" s="70"/>
      <c r="J345" s="70"/>
      <c r="K345" s="70"/>
      <c r="L345" s="69"/>
      <c r="M345" s="5"/>
      <c r="N345" s="5"/>
    </row>
    <row r="346" spans="1:14" x14ac:dyDescent="0.3">
      <c r="A346" s="69"/>
      <c r="B346" s="70"/>
      <c r="C346" s="70"/>
      <c r="D346" s="70"/>
      <c r="E346" s="70"/>
      <c r="F346" s="70"/>
      <c r="G346" s="70"/>
      <c r="H346" s="70"/>
      <c r="I346" s="70"/>
      <c r="J346" s="70"/>
      <c r="K346" s="70"/>
      <c r="L346" s="69"/>
      <c r="M346" s="5"/>
      <c r="N346" s="5"/>
    </row>
    <row r="347" spans="1:14" x14ac:dyDescent="0.3">
      <c r="A347" s="69"/>
      <c r="B347" s="70"/>
      <c r="C347" s="70"/>
      <c r="D347" s="70"/>
      <c r="E347" s="70"/>
      <c r="F347" s="70"/>
      <c r="G347" s="70"/>
      <c r="H347" s="70"/>
      <c r="I347" s="70"/>
      <c r="J347" s="70"/>
      <c r="K347" s="70"/>
      <c r="L347" s="69"/>
      <c r="M347" s="5"/>
      <c r="N347" s="5"/>
    </row>
    <row r="348" spans="1:14" x14ac:dyDescent="0.3">
      <c r="A348" s="69"/>
      <c r="B348" s="70"/>
      <c r="C348" s="70"/>
      <c r="D348" s="70"/>
      <c r="E348" s="70"/>
      <c r="F348" s="70"/>
      <c r="G348" s="70"/>
      <c r="H348" s="70"/>
      <c r="I348" s="70"/>
      <c r="J348" s="70"/>
      <c r="K348" s="70"/>
      <c r="L348" s="69"/>
      <c r="M348" s="5"/>
      <c r="N348" s="5"/>
    </row>
    <row r="349" spans="1:14" x14ac:dyDescent="0.3">
      <c r="A349" s="69"/>
      <c r="B349" s="70"/>
      <c r="C349" s="70"/>
      <c r="D349" s="70"/>
      <c r="E349" s="70"/>
      <c r="F349" s="70"/>
      <c r="G349" s="70"/>
      <c r="H349" s="70"/>
      <c r="I349" s="70"/>
      <c r="J349" s="70"/>
      <c r="K349" s="70"/>
      <c r="L349" s="69"/>
      <c r="M349" s="5"/>
      <c r="N349" s="5"/>
    </row>
    <row r="350" spans="1:14" x14ac:dyDescent="0.3">
      <c r="A350" s="69"/>
      <c r="B350" s="70"/>
      <c r="C350" s="70"/>
      <c r="D350" s="70"/>
      <c r="E350" s="70"/>
      <c r="F350" s="70"/>
      <c r="G350" s="70"/>
      <c r="H350" s="70"/>
      <c r="I350" s="70"/>
      <c r="J350" s="70"/>
      <c r="K350" s="70"/>
      <c r="L350" s="69"/>
      <c r="M350" s="5"/>
      <c r="N350" s="5"/>
    </row>
    <row r="351" spans="1:14" x14ac:dyDescent="0.3">
      <c r="A351" s="69"/>
      <c r="B351" s="70"/>
      <c r="C351" s="70"/>
      <c r="D351" s="70"/>
      <c r="E351" s="70"/>
      <c r="F351" s="70"/>
      <c r="G351" s="70"/>
      <c r="H351" s="70"/>
      <c r="I351" s="70"/>
      <c r="J351" s="131"/>
      <c r="K351" s="132"/>
      <c r="L351" s="133"/>
      <c r="M351" s="5"/>
      <c r="N351" s="5"/>
    </row>
    <row r="352" spans="1:14" ht="15.6" x14ac:dyDescent="0.3">
      <c r="A352" s="69"/>
      <c r="B352" s="70"/>
      <c r="C352" s="70"/>
      <c r="D352" s="70"/>
      <c r="E352" s="70"/>
      <c r="F352" s="70"/>
      <c r="G352" s="70"/>
      <c r="H352" s="70"/>
      <c r="I352" s="70"/>
      <c r="J352" s="54"/>
      <c r="K352" s="134"/>
      <c r="L352" s="135"/>
      <c r="M352" s="5"/>
      <c r="N352" s="5"/>
    </row>
    <row r="353" spans="1:14" ht="15.6" x14ac:dyDescent="0.3">
      <c r="A353" s="69"/>
      <c r="B353" s="70"/>
      <c r="C353" s="70"/>
      <c r="D353" s="70"/>
      <c r="E353" s="70"/>
      <c r="F353" s="70"/>
      <c r="G353" s="70"/>
      <c r="H353" s="70"/>
      <c r="I353" s="70"/>
      <c r="J353" s="57"/>
      <c r="K353" s="57"/>
      <c r="L353" s="57"/>
      <c r="M353" s="5"/>
      <c r="N353" s="5"/>
    </row>
    <row r="354" spans="1:14" x14ac:dyDescent="0.3">
      <c r="A354" s="69"/>
      <c r="B354" s="70"/>
      <c r="C354" s="70"/>
      <c r="D354" s="70"/>
      <c r="E354" s="70"/>
      <c r="F354" s="70"/>
      <c r="G354" s="70"/>
      <c r="H354" s="70"/>
      <c r="I354" s="70"/>
      <c r="J354" s="5"/>
      <c r="K354" s="5"/>
      <c r="L354" s="5"/>
      <c r="M354" s="5"/>
      <c r="N354" s="5"/>
    </row>
    <row r="355" spans="1:14" x14ac:dyDescent="0.3">
      <c r="A355" s="69"/>
      <c r="B355" s="70"/>
      <c r="C355" s="70"/>
      <c r="D355" s="70"/>
      <c r="E355" s="70"/>
      <c r="F355" s="70"/>
      <c r="G355" s="70"/>
      <c r="H355" s="70"/>
      <c r="I355" s="70"/>
      <c r="J355" s="2"/>
      <c r="K355" s="5"/>
      <c r="L355" s="5"/>
      <c r="M355" s="5"/>
      <c r="N355" s="5"/>
    </row>
    <row r="356" spans="1:14" x14ac:dyDescent="0.3">
      <c r="A356" s="69"/>
      <c r="B356" s="70"/>
      <c r="C356" s="70"/>
      <c r="D356" s="70"/>
      <c r="E356" s="70"/>
      <c r="F356" s="70"/>
      <c r="G356" s="70"/>
      <c r="H356" s="70"/>
      <c r="I356" s="70"/>
      <c r="J356" s="4"/>
      <c r="K356" s="4"/>
      <c r="L356" s="4"/>
      <c r="M356" s="5"/>
      <c r="N356" s="5"/>
    </row>
    <row r="357" spans="1:14" x14ac:dyDescent="0.3">
      <c r="A357" s="69"/>
      <c r="B357" s="70"/>
      <c r="C357" s="70"/>
      <c r="D357" s="70"/>
      <c r="E357" s="70"/>
      <c r="F357" s="70"/>
      <c r="G357" s="70"/>
      <c r="H357" s="70"/>
      <c r="I357" s="70"/>
      <c r="J357" s="2"/>
      <c r="K357" s="5"/>
      <c r="L357" s="5"/>
      <c r="M357" s="5"/>
      <c r="N357" s="5"/>
    </row>
    <row r="358" spans="1:14" x14ac:dyDescent="0.3">
      <c r="A358" s="69"/>
      <c r="B358" s="70"/>
      <c r="C358" s="70"/>
      <c r="D358" s="70"/>
      <c r="E358" s="70"/>
      <c r="F358" s="70"/>
      <c r="G358" s="70"/>
      <c r="H358" s="70"/>
      <c r="I358" s="70"/>
      <c r="J358" s="2"/>
      <c r="K358" s="5"/>
      <c r="L358" s="5"/>
      <c r="M358" s="5"/>
      <c r="N358" s="5"/>
    </row>
    <row r="359" spans="1:14" x14ac:dyDescent="0.3">
      <c r="A359" s="69"/>
      <c r="B359" s="70"/>
      <c r="C359" s="70"/>
      <c r="D359" s="70"/>
      <c r="E359" s="70"/>
      <c r="F359" s="70"/>
      <c r="G359" s="70"/>
      <c r="H359" s="70"/>
      <c r="I359" s="70"/>
      <c r="J359" s="2"/>
      <c r="K359" s="5"/>
      <c r="L359" s="5"/>
      <c r="M359" s="5"/>
      <c r="N359" s="5"/>
    </row>
    <row r="360" spans="1:14" x14ac:dyDescent="0.3">
      <c r="A360" s="69"/>
      <c r="B360" s="70"/>
      <c r="C360" s="70"/>
      <c r="D360" s="70"/>
      <c r="E360" s="70"/>
      <c r="F360" s="70"/>
      <c r="G360" s="70"/>
      <c r="H360" s="70"/>
      <c r="I360" s="70"/>
      <c r="J360" s="2"/>
      <c r="K360" s="5"/>
      <c r="L360" s="5"/>
      <c r="M360" s="5"/>
      <c r="N360" s="5"/>
    </row>
    <row r="361" spans="1:14" x14ac:dyDescent="0.3">
      <c r="A361" s="69"/>
      <c r="B361" s="70"/>
      <c r="C361" s="70"/>
      <c r="D361" s="70"/>
      <c r="E361" s="70"/>
      <c r="F361" s="70"/>
      <c r="G361" s="70"/>
      <c r="H361" s="70"/>
      <c r="I361" s="70"/>
      <c r="J361" s="2"/>
      <c r="K361" s="5"/>
      <c r="L361" s="5"/>
      <c r="M361" s="5"/>
      <c r="N361" s="5"/>
    </row>
    <row r="362" spans="1:14" x14ac:dyDescent="0.3">
      <c r="A362" s="69"/>
      <c r="B362" s="70"/>
      <c r="C362" s="70"/>
      <c r="D362" s="70"/>
      <c r="E362" s="70"/>
      <c r="F362" s="70"/>
      <c r="G362" s="70"/>
      <c r="H362" s="70"/>
      <c r="I362" s="70"/>
      <c r="J362" s="2"/>
      <c r="K362" s="5"/>
      <c r="L362" s="5"/>
      <c r="M362" s="5"/>
      <c r="N362" s="5"/>
    </row>
    <row r="363" spans="1:14" x14ac:dyDescent="0.3">
      <c r="A363" s="69"/>
      <c r="B363" s="70"/>
      <c r="C363" s="70"/>
      <c r="D363" s="70"/>
      <c r="E363" s="70"/>
      <c r="F363" s="70"/>
      <c r="G363" s="70"/>
      <c r="H363" s="70"/>
      <c r="I363" s="70"/>
      <c r="J363" s="2"/>
      <c r="K363" s="5"/>
      <c r="L363" s="5"/>
      <c r="M363" s="69"/>
      <c r="N363" s="69"/>
    </row>
    <row r="364" spans="1:14" x14ac:dyDescent="0.3">
      <c r="A364" s="69"/>
      <c r="B364" s="70"/>
      <c r="C364" s="70"/>
      <c r="D364" s="70"/>
      <c r="E364" s="70"/>
      <c r="F364" s="70"/>
      <c r="G364" s="70"/>
      <c r="H364" s="70"/>
      <c r="I364" s="70"/>
      <c r="J364" s="2"/>
      <c r="K364" s="5"/>
      <c r="L364" s="5"/>
      <c r="M364" s="69"/>
      <c r="N364" s="69"/>
    </row>
    <row r="365" spans="1:14" x14ac:dyDescent="0.3">
      <c r="A365" s="69"/>
      <c r="B365" s="70"/>
      <c r="C365" s="70"/>
      <c r="D365" s="70"/>
      <c r="E365" s="70"/>
      <c r="F365" s="70"/>
      <c r="G365" s="70"/>
      <c r="H365" s="70"/>
      <c r="I365" s="70"/>
      <c r="J365" s="2"/>
      <c r="K365" s="5"/>
      <c r="L365" s="5"/>
      <c r="M365" s="69"/>
      <c r="N365" s="69"/>
    </row>
    <row r="366" spans="1:14" x14ac:dyDescent="0.3">
      <c r="A366" s="69"/>
      <c r="B366" s="70"/>
      <c r="C366" s="70"/>
      <c r="D366" s="70"/>
      <c r="E366" s="70"/>
      <c r="F366" s="70"/>
      <c r="G366" s="70"/>
      <c r="H366" s="70"/>
      <c r="I366" s="70"/>
      <c r="J366" s="2"/>
      <c r="K366" s="5"/>
      <c r="L366" s="5"/>
      <c r="M366" s="69"/>
      <c r="N366" s="69"/>
    </row>
    <row r="367" spans="1:14" x14ac:dyDescent="0.3">
      <c r="A367" s="69"/>
      <c r="B367" s="70"/>
      <c r="C367" s="70"/>
      <c r="D367" s="70"/>
      <c r="E367" s="70"/>
      <c r="F367" s="70"/>
      <c r="G367" s="70"/>
      <c r="H367" s="70"/>
      <c r="I367" s="70"/>
      <c r="J367" s="2"/>
      <c r="K367" s="5"/>
      <c r="L367" s="5"/>
      <c r="M367" s="69"/>
      <c r="N367" s="69"/>
    </row>
    <row r="368" spans="1:14" x14ac:dyDescent="0.3">
      <c r="A368" s="69"/>
      <c r="B368" s="70"/>
      <c r="C368" s="70"/>
      <c r="D368" s="70"/>
      <c r="E368" s="70"/>
      <c r="F368" s="70"/>
      <c r="G368" s="70"/>
      <c r="H368" s="70"/>
      <c r="I368" s="70"/>
      <c r="J368" s="2"/>
      <c r="K368" s="5"/>
      <c r="L368" s="5"/>
      <c r="M368" s="69"/>
      <c r="N368" s="69"/>
    </row>
    <row r="369" spans="1:14" x14ac:dyDescent="0.3">
      <c r="A369" s="69"/>
      <c r="B369" s="70"/>
      <c r="C369" s="70"/>
      <c r="D369" s="70"/>
      <c r="E369" s="70"/>
      <c r="F369" s="70"/>
      <c r="G369" s="70"/>
      <c r="H369" s="70"/>
      <c r="I369" s="70"/>
      <c r="J369" s="2"/>
      <c r="K369" s="5"/>
      <c r="L369" s="5"/>
      <c r="M369" s="69"/>
      <c r="N369" s="69"/>
    </row>
    <row r="370" spans="1:14" x14ac:dyDescent="0.3">
      <c r="A370" s="69"/>
      <c r="B370" s="70"/>
      <c r="C370" s="70"/>
      <c r="D370" s="70"/>
      <c r="E370" s="70"/>
      <c r="F370" s="70"/>
      <c r="G370" s="70"/>
      <c r="H370" s="70"/>
      <c r="I370" s="70"/>
      <c r="J370" s="7"/>
      <c r="K370" s="5"/>
      <c r="L370" s="5"/>
      <c r="M370" s="69"/>
      <c r="N370" s="69"/>
    </row>
    <row r="371" spans="1:14" x14ac:dyDescent="0.3">
      <c r="A371" s="69"/>
      <c r="B371" s="70"/>
      <c r="C371" s="70"/>
      <c r="D371" s="70"/>
      <c r="E371" s="70"/>
      <c r="F371" s="70"/>
      <c r="G371" s="70"/>
      <c r="H371" s="70"/>
      <c r="I371" s="70"/>
      <c r="J371" s="7"/>
      <c r="K371" s="5"/>
      <c r="L371" s="5"/>
      <c r="M371" s="69"/>
      <c r="N371" s="69"/>
    </row>
    <row r="372" spans="1:14" x14ac:dyDescent="0.3">
      <c r="A372" s="69"/>
      <c r="B372" s="70"/>
      <c r="C372" s="70"/>
      <c r="D372" s="70"/>
      <c r="E372" s="70"/>
      <c r="F372" s="70"/>
      <c r="G372" s="70"/>
      <c r="H372" s="70"/>
      <c r="I372" s="70"/>
      <c r="J372" s="7"/>
      <c r="K372" s="5"/>
      <c r="L372" s="5"/>
      <c r="M372" s="69"/>
      <c r="N372" s="69"/>
    </row>
    <row r="373" spans="1:14" x14ac:dyDescent="0.3">
      <c r="A373" s="69"/>
      <c r="B373" s="70"/>
      <c r="C373" s="70"/>
      <c r="D373" s="70"/>
      <c r="E373" s="70"/>
      <c r="F373" s="70"/>
      <c r="G373" s="70"/>
      <c r="H373" s="70"/>
      <c r="I373" s="70"/>
      <c r="J373" s="7"/>
      <c r="K373" s="5"/>
      <c r="L373" s="5"/>
      <c r="M373" s="69"/>
      <c r="N373" s="69"/>
    </row>
    <row r="374" spans="1:14" x14ac:dyDescent="0.3">
      <c r="A374" s="69"/>
      <c r="B374" s="70"/>
      <c r="C374" s="70"/>
      <c r="D374" s="70"/>
      <c r="E374" s="70"/>
      <c r="F374" s="70"/>
      <c r="G374" s="70"/>
      <c r="H374" s="70"/>
      <c r="I374" s="70"/>
      <c r="J374" s="7"/>
      <c r="K374" s="5"/>
      <c r="L374" s="5"/>
      <c r="M374" s="69"/>
      <c r="N374" s="69"/>
    </row>
    <row r="375" spans="1:14" x14ac:dyDescent="0.3">
      <c r="A375" s="69"/>
      <c r="B375" s="70"/>
      <c r="C375" s="70"/>
      <c r="D375" s="70"/>
      <c r="E375" s="70"/>
      <c r="F375" s="70"/>
      <c r="G375" s="70"/>
      <c r="H375" s="70"/>
      <c r="I375" s="70"/>
      <c r="J375" s="7"/>
      <c r="K375" s="5"/>
      <c r="L375" s="5"/>
      <c r="M375" s="69"/>
      <c r="N375" s="69"/>
    </row>
    <row r="376" spans="1:14" x14ac:dyDescent="0.3">
      <c r="A376" s="69"/>
      <c r="B376" s="70"/>
      <c r="C376" s="70"/>
      <c r="D376" s="70"/>
      <c r="E376" s="70"/>
      <c r="F376" s="70"/>
      <c r="G376" s="70"/>
      <c r="H376" s="70"/>
      <c r="I376" s="70"/>
      <c r="J376" s="7"/>
      <c r="K376" s="5"/>
      <c r="L376" s="5"/>
      <c r="M376" s="69"/>
      <c r="N376" s="69"/>
    </row>
    <row r="377" spans="1:14" x14ac:dyDescent="0.3">
      <c r="A377" s="69"/>
      <c r="B377" s="70"/>
      <c r="C377" s="70"/>
      <c r="D377" s="70"/>
      <c r="E377" s="70"/>
      <c r="F377" s="70"/>
      <c r="G377" s="70"/>
      <c r="H377" s="70"/>
      <c r="I377" s="70"/>
      <c r="J377" s="7"/>
      <c r="K377" s="5"/>
      <c r="L377" s="5"/>
      <c r="M377" s="69"/>
      <c r="N377" s="69"/>
    </row>
    <row r="378" spans="1:14" ht="18" x14ac:dyDescent="0.3">
      <c r="A378" s="69"/>
      <c r="B378" s="70"/>
      <c r="C378" s="70"/>
      <c r="D378" s="70"/>
      <c r="E378" s="70"/>
      <c r="F378" s="70"/>
      <c r="G378" s="70"/>
      <c r="H378" s="70"/>
      <c r="I378" s="70"/>
      <c r="J378" s="10"/>
      <c r="K378" s="5"/>
      <c r="L378" s="5"/>
      <c r="M378" s="69"/>
      <c r="N378" s="69"/>
    </row>
    <row r="379" spans="1:14" ht="17.399999999999999" x14ac:dyDescent="0.3">
      <c r="A379" s="69"/>
      <c r="B379" s="70"/>
      <c r="C379" s="70"/>
      <c r="D379" s="70"/>
      <c r="E379" s="70"/>
      <c r="F379" s="70"/>
      <c r="G379" s="70"/>
      <c r="H379" s="70"/>
      <c r="I379" s="70"/>
      <c r="J379" s="12"/>
      <c r="K379" s="5"/>
      <c r="L379" s="5"/>
      <c r="M379" s="69"/>
      <c r="N379" s="69"/>
    </row>
    <row r="380" spans="1:14" x14ac:dyDescent="0.3">
      <c r="A380" s="69"/>
      <c r="B380" s="70"/>
      <c r="C380" s="70"/>
      <c r="D380" s="70"/>
      <c r="E380" s="70"/>
      <c r="F380" s="70"/>
      <c r="G380" s="70"/>
      <c r="H380" s="70"/>
      <c r="I380" s="70"/>
      <c r="J380" s="7"/>
      <c r="K380" s="5"/>
      <c r="L380" s="5"/>
      <c r="M380" s="69"/>
      <c r="N380" s="69"/>
    </row>
    <row r="381" spans="1:14" x14ac:dyDescent="0.3">
      <c r="A381" s="69"/>
      <c r="B381" s="70"/>
      <c r="C381" s="70"/>
      <c r="D381" s="70"/>
      <c r="E381" s="70"/>
      <c r="F381" s="70"/>
      <c r="G381" s="70"/>
      <c r="H381" s="70"/>
      <c r="I381" s="70"/>
      <c r="J381" s="7"/>
      <c r="K381" s="5"/>
      <c r="L381" s="5"/>
      <c r="M381" s="69"/>
      <c r="N381" s="69"/>
    </row>
    <row r="382" spans="1:14" x14ac:dyDescent="0.3">
      <c r="A382" s="69"/>
      <c r="B382" s="70"/>
      <c r="C382" s="70"/>
      <c r="D382" s="70"/>
      <c r="E382" s="70"/>
      <c r="F382" s="70"/>
      <c r="G382" s="70"/>
      <c r="H382" s="70"/>
      <c r="I382" s="70"/>
      <c r="J382" s="7"/>
      <c r="K382" s="5"/>
      <c r="L382" s="5"/>
      <c r="M382" s="69"/>
      <c r="N382" s="69"/>
    </row>
    <row r="383" spans="1:14" x14ac:dyDescent="0.3">
      <c r="A383" s="69"/>
      <c r="B383" s="70"/>
      <c r="C383" s="70"/>
      <c r="D383" s="70"/>
      <c r="E383" s="70"/>
      <c r="F383" s="70"/>
      <c r="G383" s="70"/>
      <c r="H383" s="70"/>
      <c r="I383" s="70"/>
      <c r="J383" s="7"/>
      <c r="K383" s="5"/>
      <c r="L383" s="5"/>
      <c r="M383" s="69"/>
      <c r="N383" s="69"/>
    </row>
    <row r="384" spans="1:14" x14ac:dyDescent="0.3">
      <c r="A384" s="69"/>
      <c r="B384" s="70"/>
      <c r="C384" s="70"/>
      <c r="D384" s="70"/>
      <c r="E384" s="70"/>
      <c r="F384" s="70"/>
      <c r="G384" s="70"/>
      <c r="H384" s="70"/>
      <c r="I384" s="70"/>
      <c r="J384" s="7"/>
      <c r="K384" s="5"/>
      <c r="L384" s="5"/>
      <c r="M384" s="69"/>
      <c r="N384" s="69"/>
    </row>
    <row r="385" spans="1:14" x14ac:dyDescent="0.3">
      <c r="A385" s="69"/>
      <c r="B385" s="70"/>
      <c r="C385" s="70"/>
      <c r="D385" s="70"/>
      <c r="E385" s="70"/>
      <c r="F385" s="70"/>
      <c r="G385" s="70"/>
      <c r="H385" s="70"/>
      <c r="I385" s="70"/>
      <c r="J385" s="7"/>
      <c r="K385" s="5"/>
      <c r="L385" s="5"/>
      <c r="M385" s="69"/>
      <c r="N385" s="69"/>
    </row>
    <row r="386" spans="1:14" x14ac:dyDescent="0.3">
      <c r="A386" s="69"/>
      <c r="B386" s="70"/>
      <c r="C386" s="70"/>
      <c r="D386" s="70"/>
      <c r="E386" s="70"/>
      <c r="F386" s="70"/>
      <c r="G386" s="70"/>
      <c r="H386" s="70"/>
      <c r="I386" s="70"/>
      <c r="J386" s="7"/>
      <c r="K386" s="5"/>
      <c r="L386" s="5"/>
      <c r="M386" s="69"/>
      <c r="N386" s="69"/>
    </row>
    <row r="387" spans="1:14" x14ac:dyDescent="0.3">
      <c r="A387" s="69"/>
      <c r="B387" s="70"/>
      <c r="C387" s="70"/>
      <c r="D387" s="70"/>
      <c r="E387" s="70"/>
      <c r="F387" s="70"/>
      <c r="G387" s="70"/>
      <c r="H387" s="70"/>
      <c r="I387" s="70"/>
      <c r="J387" s="7"/>
      <c r="K387" s="5"/>
      <c r="L387" s="5"/>
      <c r="M387" s="69"/>
      <c r="N387" s="69"/>
    </row>
    <row r="388" spans="1:14" x14ac:dyDescent="0.3">
      <c r="A388" s="69"/>
      <c r="B388" s="70"/>
      <c r="C388" s="70"/>
      <c r="D388" s="70"/>
      <c r="E388" s="70"/>
      <c r="F388" s="70"/>
      <c r="G388" s="70"/>
      <c r="H388" s="70"/>
      <c r="I388" s="70"/>
      <c r="J388" s="7"/>
      <c r="K388" s="5"/>
      <c r="L388" s="5"/>
      <c r="M388" s="69"/>
      <c r="N388" s="69"/>
    </row>
    <row r="389" spans="1:14" x14ac:dyDescent="0.3">
      <c r="A389" s="69"/>
      <c r="B389" s="70"/>
      <c r="C389" s="70"/>
      <c r="D389" s="70"/>
      <c r="E389" s="70"/>
      <c r="F389" s="70"/>
      <c r="G389" s="70"/>
      <c r="H389" s="70"/>
      <c r="I389" s="70"/>
      <c r="J389" s="7"/>
      <c r="K389" s="5"/>
      <c r="L389" s="5"/>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131"/>
      <c r="N479" s="133"/>
    </row>
    <row r="480" spans="1:14" ht="15.6" x14ac:dyDescent="0.3">
      <c r="A480" s="69"/>
      <c r="B480" s="70"/>
      <c r="C480" s="70"/>
      <c r="D480" s="70"/>
      <c r="E480" s="70"/>
      <c r="F480" s="70"/>
      <c r="G480" s="70"/>
      <c r="H480" s="70"/>
      <c r="I480" s="70"/>
      <c r="J480" s="70"/>
      <c r="K480" s="70"/>
      <c r="L480" s="69"/>
      <c r="M480" s="134"/>
      <c r="N480" s="135"/>
    </row>
    <row r="481" spans="1:14" ht="15.6" x14ac:dyDescent="0.3">
      <c r="A481" s="69"/>
      <c r="B481" s="70"/>
      <c r="C481" s="70"/>
      <c r="D481" s="70"/>
      <c r="E481" s="70"/>
      <c r="F481" s="70"/>
      <c r="G481" s="70"/>
      <c r="H481" s="70"/>
      <c r="I481" s="70"/>
      <c r="J481" s="70"/>
      <c r="K481" s="70"/>
      <c r="L481" s="69"/>
      <c r="M481" s="57"/>
      <c r="N481" s="57"/>
    </row>
    <row r="482" spans="1:14" x14ac:dyDescent="0.3">
      <c r="A482" s="69"/>
      <c r="B482" s="70"/>
      <c r="C482" s="70"/>
      <c r="D482" s="70"/>
      <c r="E482" s="70"/>
      <c r="F482" s="70"/>
      <c r="G482" s="70"/>
      <c r="H482" s="70"/>
      <c r="I482" s="70"/>
      <c r="J482" s="70"/>
      <c r="K482" s="70"/>
      <c r="L482" s="69"/>
      <c r="M482" s="5"/>
      <c r="N482" s="5"/>
    </row>
    <row r="483" spans="1:14" x14ac:dyDescent="0.3">
      <c r="A483" s="69"/>
      <c r="B483" s="70"/>
      <c r="C483" s="70"/>
      <c r="D483" s="70"/>
      <c r="E483" s="70"/>
      <c r="F483" s="70"/>
      <c r="G483" s="70"/>
      <c r="H483" s="70"/>
      <c r="I483" s="70"/>
      <c r="J483" s="70"/>
      <c r="K483" s="70"/>
      <c r="L483" s="69"/>
      <c r="M483" s="5"/>
      <c r="N483" s="5"/>
    </row>
    <row r="484" spans="1:14" x14ac:dyDescent="0.3">
      <c r="A484" s="69"/>
      <c r="B484" s="70"/>
      <c r="C484" s="70"/>
      <c r="D484" s="70"/>
      <c r="E484" s="70"/>
      <c r="F484" s="70"/>
      <c r="G484" s="70"/>
      <c r="H484" s="70"/>
      <c r="I484" s="70"/>
      <c r="J484" s="70"/>
      <c r="K484" s="70"/>
      <c r="L484" s="69"/>
      <c r="M484" s="4"/>
      <c r="N484" s="4"/>
    </row>
    <row r="485" spans="1:14" x14ac:dyDescent="0.3">
      <c r="A485" s="69"/>
      <c r="B485" s="70"/>
      <c r="C485" s="70"/>
      <c r="D485" s="70"/>
      <c r="E485" s="70"/>
      <c r="F485" s="70"/>
      <c r="G485" s="70"/>
      <c r="H485" s="70"/>
      <c r="I485" s="70"/>
      <c r="J485" s="70"/>
      <c r="K485" s="70"/>
      <c r="L485" s="69"/>
      <c r="M485" s="5"/>
      <c r="N485" s="5"/>
    </row>
    <row r="486" spans="1:14" x14ac:dyDescent="0.3">
      <c r="A486" s="69"/>
      <c r="B486" s="70"/>
      <c r="C486" s="70"/>
      <c r="D486" s="70"/>
      <c r="E486" s="70"/>
      <c r="F486" s="70"/>
      <c r="G486" s="70"/>
      <c r="H486" s="70"/>
      <c r="I486" s="70"/>
      <c r="J486" s="70"/>
      <c r="K486" s="70"/>
      <c r="L486" s="69"/>
      <c r="M486" s="5"/>
      <c r="N486" s="5"/>
    </row>
    <row r="487" spans="1:14" x14ac:dyDescent="0.3">
      <c r="A487" s="69"/>
      <c r="B487" s="70"/>
      <c r="C487" s="70"/>
      <c r="D487" s="70"/>
      <c r="E487" s="70"/>
      <c r="F487" s="70"/>
      <c r="G487" s="70"/>
      <c r="H487" s="70"/>
      <c r="I487" s="70"/>
      <c r="J487" s="70"/>
      <c r="K487" s="70"/>
      <c r="L487" s="69"/>
      <c r="M487" s="5"/>
      <c r="N487" s="5"/>
    </row>
    <row r="488" spans="1:14" x14ac:dyDescent="0.3">
      <c r="A488" s="69"/>
      <c r="B488" s="70"/>
      <c r="C488" s="70"/>
      <c r="D488" s="70"/>
      <c r="E488" s="70"/>
      <c r="F488" s="70"/>
      <c r="G488" s="70"/>
      <c r="H488" s="70"/>
      <c r="I488" s="70"/>
      <c r="J488" s="70"/>
      <c r="K488" s="70"/>
      <c r="L488" s="69"/>
      <c r="M488" s="5"/>
      <c r="N488" s="5"/>
    </row>
    <row r="489" spans="1:14" x14ac:dyDescent="0.3">
      <c r="A489" s="69"/>
      <c r="B489" s="70"/>
      <c r="C489" s="70"/>
      <c r="D489" s="70"/>
      <c r="E489" s="70"/>
      <c r="F489" s="70"/>
      <c r="G489" s="70"/>
      <c r="H489" s="70"/>
      <c r="I489" s="70"/>
      <c r="J489" s="70"/>
      <c r="K489" s="70"/>
      <c r="L489" s="69"/>
      <c r="M489" s="5"/>
      <c r="N489" s="5"/>
    </row>
    <row r="490" spans="1:14" x14ac:dyDescent="0.3">
      <c r="A490" s="69"/>
      <c r="B490" s="70"/>
      <c r="C490" s="70"/>
      <c r="D490" s="70"/>
      <c r="E490" s="70"/>
      <c r="F490" s="70"/>
      <c r="G490" s="70"/>
      <c r="H490" s="70"/>
      <c r="I490" s="70"/>
      <c r="J490" s="70"/>
      <c r="K490" s="70"/>
      <c r="L490" s="69"/>
      <c r="M490" s="5"/>
      <c r="N490" s="5"/>
    </row>
    <row r="491" spans="1:14" x14ac:dyDescent="0.3">
      <c r="A491" s="69"/>
      <c r="B491" s="70"/>
      <c r="C491" s="70"/>
      <c r="D491" s="70"/>
      <c r="E491" s="70"/>
      <c r="F491" s="70"/>
      <c r="G491" s="70"/>
      <c r="H491" s="70"/>
      <c r="I491" s="70"/>
      <c r="J491" s="70"/>
      <c r="K491" s="70"/>
      <c r="L491" s="69"/>
      <c r="M491" s="5"/>
      <c r="N491" s="5"/>
    </row>
    <row r="492" spans="1:14" x14ac:dyDescent="0.3">
      <c r="A492" s="69"/>
      <c r="B492" s="70"/>
      <c r="C492" s="70"/>
      <c r="D492" s="70"/>
      <c r="E492" s="70"/>
      <c r="F492" s="70"/>
      <c r="G492" s="70"/>
      <c r="H492" s="70"/>
      <c r="I492" s="70"/>
      <c r="J492" s="70"/>
      <c r="K492" s="70"/>
      <c r="L492" s="69"/>
      <c r="M492" s="5"/>
      <c r="N492" s="5"/>
    </row>
    <row r="493" spans="1:14" x14ac:dyDescent="0.3">
      <c r="A493" s="69"/>
      <c r="B493" s="70"/>
      <c r="C493" s="70"/>
      <c r="D493" s="70"/>
      <c r="E493" s="70"/>
      <c r="F493" s="70"/>
      <c r="G493" s="70"/>
      <c r="H493" s="70"/>
      <c r="I493" s="70"/>
      <c r="J493" s="70"/>
      <c r="K493" s="70"/>
      <c r="L493" s="69"/>
      <c r="M493" s="5"/>
      <c r="N493" s="5"/>
    </row>
    <row r="494" spans="1:14" x14ac:dyDescent="0.3">
      <c r="A494" s="69"/>
      <c r="B494" s="70"/>
      <c r="C494" s="70"/>
      <c r="D494" s="70"/>
      <c r="E494" s="70"/>
      <c r="F494" s="70"/>
      <c r="G494" s="70"/>
      <c r="H494" s="70"/>
      <c r="I494" s="70"/>
      <c r="J494" s="70"/>
      <c r="K494" s="70"/>
      <c r="L494" s="69"/>
      <c r="M494" s="5"/>
      <c r="N494" s="5"/>
    </row>
    <row r="495" spans="1:14" x14ac:dyDescent="0.3">
      <c r="A495" s="69"/>
      <c r="B495" s="70"/>
      <c r="C495" s="70"/>
      <c r="D495" s="70"/>
      <c r="E495" s="70"/>
      <c r="F495" s="70"/>
      <c r="G495" s="70"/>
      <c r="H495" s="70"/>
      <c r="I495" s="70"/>
      <c r="J495" s="70"/>
      <c r="K495" s="70"/>
      <c r="L495" s="69"/>
      <c r="M495" s="5"/>
      <c r="N495" s="5"/>
    </row>
    <row r="496" spans="1:14" x14ac:dyDescent="0.3">
      <c r="A496" s="69"/>
      <c r="B496" s="70"/>
      <c r="C496" s="70"/>
      <c r="D496" s="70"/>
      <c r="E496" s="70"/>
      <c r="F496" s="70"/>
      <c r="G496" s="70"/>
      <c r="H496" s="70"/>
      <c r="I496" s="70"/>
      <c r="J496" s="70"/>
      <c r="K496" s="70"/>
      <c r="L496" s="69"/>
      <c r="M496" s="5"/>
      <c r="N496" s="5"/>
    </row>
    <row r="497" spans="1:14" x14ac:dyDescent="0.3">
      <c r="A497" s="69"/>
      <c r="B497" s="70"/>
      <c r="C497" s="70"/>
      <c r="D497" s="70"/>
      <c r="E497" s="70"/>
      <c r="F497" s="70"/>
      <c r="G497" s="70"/>
      <c r="H497" s="70"/>
      <c r="I497" s="70"/>
      <c r="J497" s="70"/>
      <c r="K497" s="70"/>
      <c r="L497" s="69"/>
      <c r="M497" s="5"/>
      <c r="N497" s="5"/>
    </row>
    <row r="498" spans="1:14" x14ac:dyDescent="0.3">
      <c r="A498" s="69"/>
      <c r="B498" s="70"/>
      <c r="C498" s="70"/>
      <c r="D498" s="70"/>
      <c r="E498" s="70"/>
      <c r="F498" s="70"/>
      <c r="G498" s="70"/>
      <c r="H498" s="70"/>
      <c r="I498" s="70"/>
      <c r="J498" s="70"/>
      <c r="K498" s="70"/>
      <c r="L498" s="69"/>
      <c r="M498" s="5"/>
      <c r="N498" s="5"/>
    </row>
    <row r="499" spans="1:14" x14ac:dyDescent="0.3">
      <c r="A499" s="69"/>
      <c r="B499" s="70"/>
      <c r="C499" s="70"/>
      <c r="D499" s="70"/>
      <c r="E499" s="70"/>
      <c r="F499" s="70"/>
      <c r="G499" s="70"/>
      <c r="H499" s="70"/>
      <c r="I499" s="70"/>
      <c r="J499" s="70"/>
      <c r="K499" s="70"/>
      <c r="L499" s="69"/>
      <c r="M499" s="5"/>
      <c r="N499" s="5"/>
    </row>
    <row r="500" spans="1:14" x14ac:dyDescent="0.3">
      <c r="A500" s="69"/>
      <c r="B500" s="70"/>
      <c r="C500" s="70"/>
      <c r="D500" s="70"/>
      <c r="E500" s="70"/>
      <c r="F500" s="70"/>
      <c r="G500" s="70"/>
      <c r="H500" s="70"/>
      <c r="I500" s="70"/>
      <c r="J500" s="70"/>
      <c r="K500" s="70"/>
      <c r="L500" s="69"/>
      <c r="M500" s="5"/>
      <c r="N500" s="5"/>
    </row>
    <row r="501" spans="1:14" x14ac:dyDescent="0.3">
      <c r="A501" s="69"/>
      <c r="B501" s="70"/>
      <c r="C501" s="70"/>
      <c r="D501" s="70"/>
      <c r="E501" s="70"/>
      <c r="F501" s="70"/>
      <c r="G501" s="70"/>
      <c r="H501" s="70"/>
      <c r="I501" s="70"/>
      <c r="J501" s="70"/>
      <c r="K501" s="70"/>
      <c r="L501" s="69"/>
      <c r="M501" s="5"/>
      <c r="N501" s="5"/>
    </row>
    <row r="502" spans="1:14" x14ac:dyDescent="0.3">
      <c r="A502" s="69"/>
      <c r="B502" s="70"/>
      <c r="C502" s="70"/>
      <c r="D502" s="70"/>
      <c r="E502" s="70"/>
      <c r="F502" s="70"/>
      <c r="G502" s="70"/>
      <c r="H502" s="70"/>
      <c r="I502" s="70"/>
      <c r="J502" s="70"/>
      <c r="K502" s="70"/>
      <c r="L502" s="69"/>
      <c r="M502" s="5"/>
      <c r="N502" s="5"/>
    </row>
    <row r="503" spans="1:14" x14ac:dyDescent="0.3">
      <c r="A503" s="69"/>
      <c r="B503" s="70"/>
      <c r="C503" s="70"/>
      <c r="D503" s="70"/>
      <c r="E503" s="70"/>
      <c r="F503" s="70"/>
      <c r="G503" s="70"/>
      <c r="H503" s="70"/>
      <c r="I503" s="70"/>
      <c r="J503" s="70"/>
      <c r="K503" s="70"/>
      <c r="L503" s="69"/>
      <c r="M503" s="5"/>
      <c r="N503" s="5"/>
    </row>
    <row r="504" spans="1:14" x14ac:dyDescent="0.3">
      <c r="A504" s="69"/>
      <c r="B504" s="70"/>
      <c r="C504" s="70"/>
      <c r="D504" s="70"/>
      <c r="E504" s="70"/>
      <c r="F504" s="70"/>
      <c r="G504" s="70"/>
      <c r="H504" s="70"/>
      <c r="I504" s="70"/>
      <c r="J504" s="70"/>
      <c r="K504" s="70"/>
      <c r="L504" s="69"/>
      <c r="M504" s="5"/>
      <c r="N504" s="5"/>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 ref="M479:N479"/>
    <mergeCell ref="M480:N480"/>
    <mergeCell ref="J351:L351"/>
    <mergeCell ref="K352:L352"/>
    <mergeCell ref="M169:N169"/>
    <mergeCell ref="M170:N170"/>
    <mergeCell ref="M324:N324"/>
    <mergeCell ref="M325:N325"/>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236220</xdr:colOff>
                    <xdr:row>11</xdr:row>
                    <xdr:rowOff>68580</xdr:rowOff>
                  </from>
                  <to>
                    <xdr:col>0</xdr:col>
                    <xdr:colOff>1249680</xdr:colOff>
                    <xdr:row>12</xdr:row>
                    <xdr:rowOff>106680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'\Users\beluafi\Desktop\DOC Maquette - MCC\[MCC-Portail &amp; L1 L2.xlsx]Fiche générale'!#REF!="Deux sessions"</xm:f>
            <x14:dxf>
              <fill>
                <patternFill>
                  <bgColor theme="1"/>
                </patternFill>
              </fill>
            </x14:dxf>
          </x14:cfRule>
          <x14:cfRule type="expression" priority="17" id="{FFE0191C-68F4-46DC-B50D-235922498EA9}">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86</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e9e13bbf-0b67-4e47-ab27-2b9a26498ac7"/>
    <ds:schemaRef ds:uri="http://purl.org/dc/elements/1.1/"/>
    <ds:schemaRef ds:uri="http://schemas.microsoft.com/office/2006/metadata/properties"/>
    <ds:schemaRef ds:uri="http://schemas.openxmlformats.org/package/2006/metadata/core-properties"/>
    <ds:schemaRef ds:uri="http://schemas.microsoft.com/sharepoint/v3"/>
    <ds:schemaRef ds:uri="cc9b61d3-e9c6-4364-a8ad-f892d613c537"/>
    <ds:schemaRef ds:uri="http://purl.org/dc/term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DU annualisé</vt:lpstr>
      <vt:lpstr>Semestre 2</vt:lpstr>
      <vt:lpstr>Semestre 3</vt:lpstr>
      <vt:lpstr>Semestre 4</vt:lpstr>
      <vt:lpstr>Listes</vt:lpstr>
      <vt:lpstr>IAE</vt:lpstr>
      <vt:lpstr>'DU annualisé'!Impression_des_titres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courtin</cp:lastModifiedBy>
  <cp:lastPrinted>2018-03-30T09:51:52Z</cp:lastPrinted>
  <dcterms:created xsi:type="dcterms:W3CDTF">2016-12-07T14:50:54Z</dcterms:created>
  <dcterms:modified xsi:type="dcterms:W3CDTF">2023-03-02T13:46:51Z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